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inkoop\Aanbestedingen\Europese aanbestedingen\E.A. 2017 SIS\07.0 Bestek PVE\Aanbestedingsdocumenten def\Publicatie\"/>
    </mc:Choice>
  </mc:AlternateContent>
  <bookViews>
    <workbookView xWindow="0" yWindow="0" windowWidth="23040" windowHeight="9840" activeTab="1"/>
  </bookViews>
  <sheets>
    <sheet name="Intro" sheetId="12" r:id="rId1"/>
    <sheet name="ALG" sheetId="4" r:id="rId2"/>
    <sheet name="A&amp;I" sheetId="1" r:id="rId3"/>
    <sheet name="AAR" sheetId="2" r:id="rId4"/>
    <sheet name="A&amp;F" sheetId="3" r:id="rId5"/>
    <sheet name="BPV" sheetId="6" r:id="rId6"/>
    <sheet name="OC" sheetId="7" r:id="rId7"/>
    <sheet name="O&amp;B" sheetId="8" r:id="rId8"/>
    <sheet name="O&amp;R" sheetId="13" r:id="rId9"/>
    <sheet name="Zorg" sheetId="10" r:id="rId10"/>
    <sheet name="ICT" sheetId="11" r:id="rId11"/>
  </sheets>
  <definedNames>
    <definedName name="_xlnm._FilterDatabase" localSheetId="4" hidden="1">'A&amp;F'!$A$1:$C$26</definedName>
    <definedName name="_xlnm._FilterDatabase" localSheetId="2" hidden="1">'A&amp;I'!$A$1:$C$7</definedName>
    <definedName name="_xlnm._FilterDatabase" localSheetId="3" hidden="1">AAR!$A$1:$C$47</definedName>
    <definedName name="_xlnm._FilterDatabase" localSheetId="1" hidden="1">ALG!$A$1:$C$39</definedName>
    <definedName name="_xlnm._FilterDatabase" localSheetId="5" hidden="1">BPV!$A$1:$C$5</definedName>
    <definedName name="_xlnm._FilterDatabase" localSheetId="10" hidden="1">ICT!$A$1:$C$37</definedName>
    <definedName name="_xlnm._FilterDatabase" localSheetId="7" hidden="1">'O&amp;B'!$A$1:$D$3</definedName>
    <definedName name="_xlnm._FilterDatabase" localSheetId="8" hidden="1">'O&amp;R'!$A$1:$C$24</definedName>
    <definedName name="_xlnm._FilterDatabase" localSheetId="6" hidden="1">OC!$A$1:$C$6</definedName>
    <definedName name="_xlnm._FilterDatabase" localSheetId="9" hidden="1">Zorg!$A$1:$D$9</definedName>
    <definedName name="_xlnm.Print_Area" localSheetId="2">'A&amp;I'!$A$1:$C$5</definedName>
    <definedName name="_xlnm.Print_Titles" localSheetId="4">'A&amp;F'!$1:$1</definedName>
    <definedName name="_xlnm.Print_Titles" localSheetId="2">'A&amp;I'!$1:$1</definedName>
    <definedName name="_xlnm.Print_Titles" localSheetId="3">AAR!$1:$1</definedName>
    <definedName name="_xlnm.Print_Titles" localSheetId="1">ALG!$1:$1</definedName>
    <definedName name="_xlnm.Print_Titles" localSheetId="5">BPV!$1:$1</definedName>
    <definedName name="_xlnm.Print_Titles" localSheetId="7">'O&amp;B'!$1:$1</definedName>
    <definedName name="_xlnm.Print_Titles" localSheetId="6">OC!$1:$1</definedName>
    <definedName name="_xlnm.Print_Titles" localSheetId="9">Zorg!$1:$1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1" i="4" l="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2" i="1" s="1"/>
  <c r="A3" i="1" s="1"/>
  <c r="A4" i="1" s="1"/>
  <c r="A5" i="1" s="1"/>
  <c r="A6" i="1" s="1"/>
  <c r="A7" i="1" s="1"/>
  <c r="A2" i="2" s="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2" i="3" s="1"/>
  <c r="A3" i="3" s="1"/>
  <c r="A4" i="3" s="1"/>
  <c r="A5" i="3" s="1"/>
  <c r="A6" i="3" s="1"/>
  <c r="A7" i="3" s="1"/>
  <c r="A8" i="3" s="1"/>
  <c r="A9" i="3" s="1"/>
  <c r="A10" i="3" s="1"/>
  <c r="A11" i="3" s="1"/>
  <c r="A12" i="3" s="1"/>
  <c r="A13" i="3" s="1"/>
  <c r="A14" i="3" s="1"/>
  <c r="A15" i="3" s="1"/>
  <c r="A16" i="3" s="1"/>
  <c r="A17" i="3" s="1"/>
  <c r="A18" i="3" s="1"/>
  <c r="A19" i="3" s="1"/>
  <c r="A20" i="3" s="1"/>
  <c r="A21" i="3" s="1"/>
  <c r="A22" i="3" s="1"/>
  <c r="A23" i="3" s="1"/>
  <c r="A24" i="3" s="1"/>
  <c r="A25" i="3" s="1"/>
  <c r="A26" i="3" s="1"/>
  <c r="A2" i="6" s="1"/>
  <c r="A3" i="6" s="1"/>
  <c r="A4" i="6" s="1"/>
  <c r="A5" i="6" s="1"/>
  <c r="A2" i="7" s="1"/>
  <c r="A3" i="7" s="1"/>
  <c r="A4" i="7" s="1"/>
  <c r="A5" i="7" s="1"/>
  <c r="A6" i="7" s="1"/>
  <c r="A2" i="13" s="1"/>
  <c r="A3" i="13" s="1"/>
  <c r="A4" i="13" s="1"/>
  <c r="A5" i="13" s="1"/>
  <c r="A6" i="13" s="1"/>
  <c r="A7" i="13" s="1"/>
  <c r="A8" i="13" s="1"/>
  <c r="A9" i="13" s="1"/>
  <c r="A10" i="13" s="1"/>
  <c r="A11" i="13" s="1"/>
  <c r="A12" i="13" s="1"/>
  <c r="A13" i="13" s="1"/>
  <c r="A14" i="13" s="1"/>
  <c r="A15" i="13" s="1"/>
  <c r="A16" i="13" s="1"/>
  <c r="A17" i="13" s="1"/>
  <c r="A18" i="13" s="1"/>
  <c r="A19" i="13" s="1"/>
  <c r="A20" i="13" s="1"/>
  <c r="A21" i="13" s="1"/>
  <c r="A22" i="13" s="1"/>
  <c r="A23" i="13" s="1"/>
  <c r="A24" i="13" s="1"/>
  <c r="A2" i="10" s="1"/>
  <c r="A3" i="10" s="1"/>
  <c r="A4" i="10" s="1"/>
  <c r="A5" i="10" s="1"/>
  <c r="A6" i="10" s="1"/>
  <c r="A7" i="10" s="1"/>
  <c r="A8" i="10" s="1"/>
  <c r="A9" i="10" s="1"/>
  <c r="A2" i="11" s="1"/>
  <c r="A3" i="11" s="1"/>
  <c r="A4" i="11" s="1"/>
  <c r="A5" i="11" s="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 i="4"/>
  <c r="A4" i="4" s="1"/>
  <c r="A5" i="4"/>
  <c r="A6" i="4" s="1"/>
  <c r="A7" i="4" s="1"/>
</calcChain>
</file>

<file path=xl/sharedStrings.xml><?xml version="1.0" encoding="utf-8"?>
<sst xmlns="http://schemas.openxmlformats.org/spreadsheetml/2006/main" count="440" uniqueCount="268">
  <si>
    <t>Aanbestedende dienst</t>
  </si>
  <si>
    <t>Albeda Rotterdam</t>
  </si>
  <si>
    <t>Betreft</t>
  </si>
  <si>
    <t>Studenten Informatie Systeem (SIS)</t>
  </si>
  <si>
    <t>Versie</t>
  </si>
  <si>
    <t>1.0</t>
  </si>
  <si>
    <t>Inhoud</t>
  </si>
  <si>
    <t>EISEN</t>
  </si>
  <si>
    <t>Afkorting</t>
  </si>
  <si>
    <t>Omschrijving</t>
  </si>
  <si>
    <t>ALG</t>
  </si>
  <si>
    <t>Algemeen</t>
  </si>
  <si>
    <t>A&amp;I</t>
  </si>
  <si>
    <t>Aanmelding &amp; Intake</t>
  </si>
  <si>
    <t>AAR</t>
  </si>
  <si>
    <t>Aan- en AfwezigheidsRegistratie &amp; Verzuim</t>
  </si>
  <si>
    <t>A&amp;F</t>
  </si>
  <si>
    <t>Administratie &amp; Financieel</t>
  </si>
  <si>
    <t>BPV</t>
  </si>
  <si>
    <t>BeroepsPraktijkVorming</t>
  </si>
  <si>
    <t>OC</t>
  </si>
  <si>
    <t>OnderwijsCatalogus</t>
  </si>
  <si>
    <t>O&amp;B</t>
  </si>
  <si>
    <t>Ontwikkelen &amp; Begeleiden (voorheen SLB)</t>
  </si>
  <si>
    <t>O&amp;R</t>
  </si>
  <si>
    <t>Opleiden &amp; Resultaten</t>
  </si>
  <si>
    <t>Zorg</t>
  </si>
  <si>
    <t>ICT</t>
  </si>
  <si>
    <t>Nr</t>
  </si>
  <si>
    <t>Thema</t>
  </si>
  <si>
    <t>Omschrijving eisen en wensen</t>
  </si>
  <si>
    <t>De SaaS-oplossing van de inschrijver voldoet te allen tijde aan de Europese en Nederlandse wet- en regelgeving, waaronder in ieder geval leerplichtwet, de Wet Educatie- en Beroepensonderwijs, de Wet op het VO, de Wet Inburgering, de Wet Bescherming Persoonsgegevens en de Archiefwet.</t>
  </si>
  <si>
    <t>De SaaS-oplossing van de inschrijver voldoet aan de eisen van de MBO-brancheorganisaties en de eisen van overheidsinstellingen.</t>
  </si>
  <si>
    <t>Het eigenaarschap van de data ligt te allen tijde zonder condities bij de aanbestedende dienst.</t>
  </si>
  <si>
    <t>De opslag van data wordt door de inschrijver beheerd en is ondergebracht op een locatie die valt onder de Europese wet- en regelgeving.</t>
  </si>
  <si>
    <t xml:space="preserve">Het SIS ondersteunt de processen zoals aanbestedende dienst deze wil inrichten en toepassen zoals beschreven in de bijlagen van het Aanbestedingsdocument. </t>
  </si>
  <si>
    <t>Het SIS is één geintegreerde applicatie, wat zich o.a. uit in 1 (één) look &amp; feel voor gebruikers. Er is eenmalige invoer van gegevens, rapportages worden gemaakt over processen heen.</t>
  </si>
  <si>
    <t xml:space="preserve">Het SIS ondersteunt in de gebruikersinterface en bij de correspondentie de Nederlandse taal. </t>
  </si>
  <si>
    <t>Het SIS ondersteunt alle diakritische tekens.</t>
  </si>
  <si>
    <t>Om van het SIS gebruik te maken moet de gebruiker een persoonlijk account hebben waarmee hij/zij zich kan indentificeren.</t>
  </si>
  <si>
    <t>In het SIS hoeven slechts éénmaal de basisgegevens (oa. NAW, crebo, cohort, leerweg, groep etc) van een student  te worden geregistreerd. </t>
  </si>
  <si>
    <t>In het SIS wordt gewerkt met voor elke student een uniek studentnummer.</t>
  </si>
  <si>
    <t xml:space="preserve">In het SIS is de 11-proef (t.b.v. het BSN nummer) aanwezig. </t>
  </si>
  <si>
    <t>Voor gebruikers (studenten en medewerkers) is er een smartphone-app die push-berichten kan ontvangen (dit minimaal bij roosterwijzigingen en bij publicatie van een cijfer). De beschikbare informatie getoond op de app is persoonlijk en wordt individueel getoond per gebruiker. De app is beschikbaar voor Android en IOS platformen.</t>
  </si>
  <si>
    <t>De opdrachtnemer zorgt ervoor dat de aanbestedende dienst tenminste één maand van tevoren op de hoogte is van releases/upgrades/patches die worden geimplementeerd.</t>
  </si>
  <si>
    <t xml:space="preserve">De opdrachtnemer draagt zorg voor de volledige conversie van gegevens uit de bestaande Albeda-systemen Trajectplanner (DsDo) en Eduarte. </t>
  </si>
  <si>
    <t>De opdrachtnemer biedt e-learningmogelijkheden, zowel tijdens de implementatie als gedurende de operationele fase, voor de gebruikers van de SaaS-oplossing.</t>
  </si>
  <si>
    <t>De Proof of Concept (POC) zal plaatsvinden in één (nog af te spreken branche) en zal uiterlijk één jaar na gunningsdatum gereed en geaccepteerd zijn door aanbestedende dienst, tenzij partijen gezamenlijk anders overeen komen.</t>
  </si>
  <si>
    <t>In het SIS kunnen bestanden in diverse formaten (zowel binnen het systeem gegenereerde als geüploade) worden gekoppeld aan een object (dit kan zijn een individuele student, BPV relatie, opleiding, groep etc).</t>
  </si>
  <si>
    <t>Documenten die door het SIS zelf worden geproduceerd worden automatisch in het SIS opgenomen en gekoppeld aan een object (dit kan zijn een individuele student, BPV relatie, opleiding, groep etc).</t>
  </si>
  <si>
    <t>In het SIS worden nieuwe versies van gegenereerde documenten bewaard, naast de oude versies. Deze worden niet overschreven.</t>
  </si>
  <si>
    <t>Met het SIS kunnen MS-Word documenten geproduceerd worden, waarin kenmerken als een barcode of QR-code getoond worden.</t>
  </si>
  <si>
    <t>Het SIS bevat functionaliteit voor het inrichten van autorisatiestructuren. Deze structuren moeten zijn gebaseerd op twee dimensies. De eerste dimensie bestaat uit rollen, waarbij rollen zijn opgebouwd uit taken en taken bestaan uit transacties met CRUD-bevoegdheden. Medewerkers, studenten, ouders en externen kunnen worden gekoppeld aan een rol. De tweede dimensie bestaat uit organisatorische niveau's (ROC, Branche, MBO-college, Team). Medewerkers, studenten, ouders en externen moeten gekoppeld kunnen worden aan één of meerdere specifieke organisatorische eenheden. De rollen en organisatiestructuur zijn  instelbaar door Functioneel Beheer. Dit houdt tevens in dat de taken per rol kunnen worden vastgesteld.</t>
  </si>
  <si>
    <t xml:space="preserve">Inschrijver is bereid om samen met aanbestedende dienst de SaaS-oplossing verder te ontwikkelen waarbij aanbestedende dienst functionele wensen aanreikt en opdrachtnemer dit oplost als onderdeel van de SaaS-oplossing (een zogenaamde 'Ontwikkelbox') .  </t>
  </si>
  <si>
    <t>Inschrijver heeft een prijsopgave gespecificeerd conform het prijzenblad dat als formulier is bijgevoegd.</t>
  </si>
  <si>
    <t xml:space="preserve">De prijsstelling voor eventuele meerwerkopties van de inschrijver is opgenomen in het prijzenblad. </t>
  </si>
  <si>
    <t xml:space="preserve">De prijsstelling (P) wordt gebaseerd op de omvang van het huidige aantal studenten, zijnde 20.000. </t>
  </si>
  <si>
    <t xml:space="preserve">Het aantal studenten (Q) wordt als volgt bepaald: de som van het aantal bekostigde studenten waarvoor het pakket door aanbestedende dienst operationeel in gebruik is genomen. Onder bekostigde studenten vallen die studenten die ingeschreven staan bij aanbestedende dienst, op peilmoment actief een opleiding volgen en waarvoor de bekostiging is gegarandeerd. </t>
  </si>
  <si>
    <t>Het daadwerkelijke aantal bekostigde studenten dat bij aanbestedende dienst een opleiding volgt, wordt bepaald op het peilmoment van 1 oktober en wordt gebaseerd op de formele telling van DUO en/of door accountantscontrole.</t>
  </si>
  <si>
    <t>Het gebruiksrecht voor ouders van de studenten, bedrijven/instellingen, en alle aanbestedende dienst-medewerkers is inbegrepen in de prijzen voor het gebruiksrecht van de studenten.</t>
  </si>
  <si>
    <t>De kosten voor het gebruiksrecht is inclusief alle functionaliteit die uitgevraagd is, dus ook inclusief exploitatie van koppelingen en integratie, rapportagetooling, databasekopie, beschikbaarstelling e-learning omgeving voor medewerkers en alle hardware die nodig is voor opslag van gegevens en documenten etc.</t>
  </si>
  <si>
    <t>Indien inschrijver via een antwoord op een wens/vraag aanvullende functionaliteit of andere voordelen heeft geboden die niet in deze eisen zijn verwoord, dienen alle eventueel daaraan verbonden kosten opgenomen te zijn in de prijsstelling op het prijzenblad.</t>
  </si>
  <si>
    <t>De door inschrijver genoemde tarieven en prijzen zijn all-in, in euro's en inclusief BTW.</t>
  </si>
  <si>
    <t>Processtap</t>
  </si>
  <si>
    <t>1. Digitaal aanmelden</t>
  </si>
  <si>
    <t>Het SIS kan de aanmeldmodule van de website door middel van een webservice met de gegevens voeden over het opleidingsaanbod (crebo's per locatie per leerweg, zowel formele naam als 'PR-naam')</t>
  </si>
  <si>
    <t>2. Registreren aanmelding</t>
  </si>
  <si>
    <t>Naast een digitale aanmelding moet een aanmelding ook rechtstreeks in het SIS geregistreerd kunnen worden. Bijvoobeeld op basis van een papieren aanmelding of een 'aanmelding aan de balie'.</t>
  </si>
  <si>
    <t>3. Controleren aanmelding</t>
  </si>
  <si>
    <t xml:space="preserve">Het SIS biedt hulp bij het ontdubbelen van 'dubbele' aanmeldingen. Dit moeten dan exact dezelfde aanmeldingen zijn. Niet bedoeld wordt bijvoorbeeld aanmeldingen voor dezelfde opleiding, maar op verschillende locaties.  </t>
  </si>
  <si>
    <t>8. Registreren plaatsings-besluit</t>
  </si>
  <si>
    <t xml:space="preserve">Het SIS ondersteunt het vastleggen en verwerken van het resultaat van de intake (plaatsingsadvies) en bijbehorende status.  </t>
  </si>
  <si>
    <t>9. Info, Rapportages &amp; Koppeling</t>
  </si>
  <si>
    <t>De gegevens van de aanmeldingen kunnen middels een standaardprocedure worden uitgewisseld met instanties zoals bv. Intergrip.</t>
  </si>
  <si>
    <t>0. Algemeen</t>
  </si>
  <si>
    <t>Het SIS kan alle stappen van het proces van aan- en afwezigeidsregistatie en verzuim zoals beschreven in de procesbeschrijving volledig ondersteunen.</t>
  </si>
  <si>
    <t>Het SIS biedt een volledig digitale registratie aan op basis van een digitaal' klassenboek'. (Hierbij wordt bedoelt een lijst van alle studenten die op een bepaalde activiteit geroosterd zijn.)</t>
  </si>
  <si>
    <t>Het digitale klassenboek bevat de pasfoto's van de betreffende studenten</t>
  </si>
  <si>
    <t>Er kunnen individuele roosters (roosters per student) ingelezen  worden</t>
  </si>
  <si>
    <t xml:space="preserve">Absentieredenen zijn door Functioneel Beheer zelf te beheren.
Daarnaast is per absentiereden aan te geven of dit geoorloofd of ongeoorloofd verzuim betreft.
Selectie van een absentiereden voor een bepaalde organisatieeenheid  moet mogelijk zijn. </t>
  </si>
  <si>
    <t>De verlofcategorieën kunnen door Functioneel Beheer beheerd worden.</t>
  </si>
  <si>
    <t>Alle signalen kunnen door Functioneel Beheer gedefinieerd, aan/uitgezet en beheerd worden.</t>
  </si>
  <si>
    <t xml:space="preserve">Signalen moeten alleen gegenereerd worden voor studenten waarvan de medewerker SLB-er of mentor is. </t>
  </si>
  <si>
    <t>De 4-weeks periode moet rekening houden met opgegeven vakantie weken</t>
  </si>
  <si>
    <t>SIS toont ook in de agenda van de student lesactiviteiten.</t>
  </si>
  <si>
    <t>1. Registreren</t>
  </si>
  <si>
    <t>De presentie-absentie registratie in het SIS moet zeer eenvoudig zijn en minimale tijd kosten van de docent.
- Maximaal direct en digitaal vastleggen bij de bron. 
- Aanwezigheid staat default op Aanwezig. 
- De docent voert alleen mutaties (afwezig, te laat etc) in t.o.v. de defaultwaarde</t>
  </si>
  <si>
    <t>De aan- en afwezigheidsregistratie voldoet minimaal aan: het vastleggen van de aan- of afwezigheid van een student (naam/studentnummer), tijdens een geplande onderwijsactiviteit (klas, vak, activiteit, bruto tijdvak) . Waarbij de standaard waarden vrij in te stellen zijn voor alle studenten (bijv. standaard op aanwezig).</t>
  </si>
  <si>
    <t>De aan- en afwezigheidsregistraties is ook beschikbaar en functioneert naar tevredenheid op mobiele devices op een responsieve wijze. De docent kan de aan- en afwezigheidsregistratie van een groep op de  mobile devices ingeven in een digitaal klassenboek</t>
  </si>
  <si>
    <t>Verlofaanvragen en ziekmeldingen van studenten kunnen inclusief begin-en einddatum en tijd) worden geregistreerd. Afwezigheidsmeldingen kunnen beëindigd worden</t>
  </si>
  <si>
    <t>Geoorloofd verzuim kan met een herhalingspatroon aangemaakt worden per dag(deel), lesuur, vak of klas. 
Dit is mogelijk voor zowel individuele studenten als groepen studenten.</t>
  </si>
  <si>
    <t>Verlofaanvragen van studenten kunnen goed- of afgekeurd worden. Absentiemeldingen kunnen als geoorloofd of ongeoorloofd beoordeeld worden. Dit kan ook achteraf plaatsvinden en gewijzigd worden. Dit kan alleen met max. termijn van mutatie. De max. termijn is instelbaar door FB.</t>
  </si>
  <si>
    <t>Per les/afspraak kan presentie-absentie geregistreerd worden van studenten. Een afwezigheidsregistratie mag een eerder geregistreerde ziek- of verlofmelding hierbij niet overschrijven.</t>
  </si>
  <si>
    <t>Bij het invoeren van de presentie-absentie registratie worden eventuele actieve afwezigheidsmeldingen getoond.</t>
  </si>
  <si>
    <t>Studenten en groepen kunnen tijdens de presentie-absentie registratie aan een geroosterde activiteit toegevoegd of ervan verwijderd worden</t>
  </si>
  <si>
    <t>Docenten moeten de aan- en afwezigheidsregistratie van andere docenten over kunnen nemen. Ook als ze op dat moment zelf ingeroosterd zijn.</t>
  </si>
  <si>
    <t xml:space="preserve">De docent kan in één overzicht inzien voor welke  lessen/afspraken  hij/zij nog aan- en afwezigheid moet registreren </t>
  </si>
  <si>
    <t>Het is mogelijk om per student voor blokuren  in één keer aan- en afwezigheid te registreren. Het SIS moet daarbij voldoen aan wet- en regelveving,</t>
  </si>
  <si>
    <t>2. Analyseren en controleren</t>
  </si>
  <si>
    <t>De gegevens van de aan- en afwezigheidsregistratie worden opgenomen in het dossier van de student en zijn zichtbaar (te regelen door autorisatie) voor zowel voor de student als andere partijen. De aan- en afwezigheid van het lopende schooljaar wordt getoond.</t>
  </si>
  <si>
    <r>
      <t xml:space="preserve">Ongeoorloofde afwezigheid kan achteraf veranderd worden in </t>
    </r>
    <r>
      <rPr>
        <sz val="11"/>
        <rFont val="Calibri"/>
        <family val="2"/>
        <scheme val="minor"/>
      </rPr>
      <t>geoorloofd verzuim. Dit kan op basis van toegekende autorisatie.</t>
    </r>
  </si>
  <si>
    <t xml:space="preserve">Het SIS geeft studenten inzicht in hun eigen presentie-absentie registratie  die door de docenten is uitgevoerd. </t>
  </si>
  <si>
    <t>3. Nemen van maatregelen</t>
  </si>
  <si>
    <t>Het SIS signaleert wanneer voor een student een verzuimmelding bij DUO moet worden gedaan.</t>
  </si>
  <si>
    <t>De SIS oplossing houdt de historie van DUO-meldingen bij en start na een gedane melding een nieuwe telling.</t>
  </si>
  <si>
    <t>Vanuit het SIS kunnen meldingen gedaan worden aan het verzuimloket van DUO. Dit betreft zowel wettelijke als niet-wettelijke ('wenselijke') meldingen.</t>
  </si>
  <si>
    <t>Het kunnen doen van meldingen aan het verzuimloket is een separate rol (verzuimmedewerker) en te bepalen / in te richten door Functioneel Beheer</t>
  </si>
  <si>
    <t>Bij de melding kan de verzuimmedewerker de additionele velden die het verzuimloket vraagt, invullen</t>
  </si>
  <si>
    <t>Bij een wettelijke melding aan het verzuimloket 'staat de teller weer op nul' voor de student die gemeld is; de nieuwe 4-weeks periode waarover het verzuim wordt beoordeeld in het kader van de leerplicht, start na het laatste verzuimmoment dat is gemeld.</t>
  </si>
  <si>
    <t>Bij wenselijk [niet wettelijke] melding aan het verzuimloket mag de teller niet op nul maar moet doortellen voor de wettelijke melding.</t>
  </si>
  <si>
    <t>1. Instroom</t>
  </si>
  <si>
    <t>In het SIS is het mogelijk om de gegevens van de student uit het digitaal aanmeldproces te verrijken ter completering van de inschrijving (incl. BPV voor BBL studenten), na eventueel contact gehad te hebben met de potentiele student,  om uit eindelijk de student wel of niet te plaatsen.</t>
  </si>
  <si>
    <t xml:space="preserve">Het SIS ondersteunt het registreren van de intensiteit. Bijvoorbeeld een exameninschrijving (extraneus). </t>
  </si>
  <si>
    <t>Het inschrijven van een student is rechtstreeks mogelijk zonder intake.</t>
  </si>
  <si>
    <t>Het in ontvangst nemen van een getekende OOK moet in het SIS vastgelegd kunnen worden.</t>
  </si>
  <si>
    <t>Het SIS ondersteunt het registreren van de ondersteuningsbehoeften (vanuit passend onderwijs) inclusief de bewijslast. Het format voor de ondersteuningsbehoefte kan door FB gegenereerd en onderhouden worden.</t>
  </si>
  <si>
    <t>Bij een statuswisseling kan de informatie over de aanmelding worden uitgewisseld met externe systemen (bijvoorbeeld Intergrip, belangstellingsregistratie-systeem)</t>
  </si>
  <si>
    <t xml:space="preserve">Studenten kunnen zichzelf inschrijven op keuzedelen. Daarbij kunnen voorkeuren (1e, 2e en 3e keuze) worden aangegeven. De (definitieve) keuze dient te leiden tot een gewijzigd opleidingsblad. Tevens dient de gemaakte keuze automatisch verwerkt te worden in relevante delen van het SIS zoals bijvoorbeeld resultatenbeheer. </t>
  </si>
  <si>
    <t>3. Uitstroom</t>
  </si>
  <si>
    <t xml:space="preserve">Bij uitstroom dient het mogelijk te zijn om bij de student een uitstroomdatum van de inschrijving en van het instituut (laatste activiteit binnen het instituut) vast te leggen </t>
  </si>
  <si>
    <t xml:space="preserve">Het SIS geeft aan op basis van de behaalde resultaten welke diploma's een student kan behalen. (Zogenaamde 'peilstok') </t>
  </si>
  <si>
    <t>Bekost &amp; Ext.Verantw.</t>
  </si>
  <si>
    <t>Het SIS moet voldoen aan PvE uitwisseling met DUO.</t>
  </si>
  <si>
    <t>De bekostigingsstatus van een inschrijving per telmoment/diploma (per kalenderjaar) kan aangepast worden.</t>
  </si>
  <si>
    <t>Het is mogelijk om autorisatie in te regelen omtrent het beheer van BRON-mutatieregels (configureerbaar).</t>
  </si>
  <si>
    <t>De  mutatiestopperiode in het SIS moet handmatig bepaald kunnen worden.</t>
  </si>
  <si>
    <t xml:space="preserve">Het SIS ondersteunt in het kader van de Cascade-bekostiging de mogelijkheid om onderscheid in registratie van (afwijkende) bekostiging mogelijk te maken: 
Aanlevering aan BRON versus Beslisboom DUO;  zoals bijv. niet uit kunnen sluiten van bekostiging i.v.m. correctiefactor en rapportage (meerjaren) begroting. </t>
  </si>
  <si>
    <t>Facturatie algemeen</t>
  </si>
  <si>
    <t>Het SIS heeft een eigen facturatiemodule</t>
  </si>
  <si>
    <t>Het SIS kan ook factuurregels aanmaken ten behoeve van de niet-reguliere opleidingen</t>
  </si>
  <si>
    <t>De specifiek voor de facturatie benodigde administratieve gegevens (grootboekrekeningen, kostenplaatsen) kunnen per organisatie-eenheid in het SIS geregistreerd worden.</t>
  </si>
  <si>
    <t>Bij elke mutatie op de loopbaan, die de student volgt, kan een financiële controle worden gedaan op wet en regelgeving m.b.t. facturering.</t>
  </si>
  <si>
    <t xml:space="preserve">Het SIS ondersteunt het vastleggen van andere betalingsplichtige voor de student (machtiging betaling cursusgeld/derden verklaring). Het SIS verwerkt automatisch het moment dat de 18- student een 18+ student wordt. </t>
  </si>
  <si>
    <t>Er bestaan verschillende typen posten voor de overig te factureren producten zoals materiaal, reiskosten en examenkosten. Deze posten kunnen door Functioneel Beheer worden geconfigureerd</t>
  </si>
  <si>
    <t>Binnen het SIS is het mogelijk om statussen of equivalenten daarvan aan te maken m.b.t. facturatie. Dit zijn o.a.. aangemaakt, geaccordeerd, gefactureerd, geëxporteerd of gecrediteerd</t>
  </si>
  <si>
    <t>Facturatie binnen SIS</t>
  </si>
  <si>
    <t>Het dient mogelijk te zijn om een creditnota dan wel creditfactuurregel voor een student in te voeren in het SIS.</t>
  </si>
  <si>
    <t>Facturatie buiten SIS</t>
  </si>
  <si>
    <t xml:space="preserve">De factuurgegevens worden met behulp van een webservice naar het financiële pakket gestuurd. De inhoud van de webservice bevat in ieder geval het factuurnummer met de mogelijkheid om aanvullende info vanuit het SIS aan te leveren aan het financiële pakket. </t>
  </si>
  <si>
    <t>Studenten registratie</t>
  </si>
  <si>
    <t>Het is mogelijk om studenten in te schrijven gekoppeld aan een contract en/of contractonderdeel (voor contractonderwijs met externe opdrachtgever) met trajecten (opleidingen)</t>
  </si>
  <si>
    <t xml:space="preserve">Het is mogelijk om studenten te registreren met wel, niet bekostigd of meerdere bekostigingen (aan of uitvinken van bekostiging) </t>
  </si>
  <si>
    <t>1. Creëren en beheren BPV-relaties</t>
  </si>
  <si>
    <t>Bij het vastleggen van een bedrijf ten behoeve van beroepspraktijkvorming kunnen ten minste de volgende eigenschappen van het bedrijf in de applicatie geregistreerd worden: NAW-gegevens, telefoonnummer, e-mailadres, code leerbedrijf, status van de erkenningen per crebonummer (met ingangsdatum en einddatum), financiele gegevens zoals debiteurnummer etc.</t>
  </si>
  <si>
    <t>Bedrijven kunnen meerdere locaties of afdelingen hebben</t>
  </si>
  <si>
    <t>Het SIS is gekoppeld aan de SBB ‘White label’ centrale database (of Stagemarkt)  van erkenningen. Van ieder bedrijf is bekend welke erkenningen (voor welke Crebo's) het heeft . Tevens kan de gebruiker een controle uitvoeren op accreditatie ten tijde van de startdatum van de BPV.</t>
  </si>
  <si>
    <t>5. Beheren Evalueren Afronden</t>
  </si>
  <si>
    <t>Voortijdige beëindiging van de BPV dient te kunnen worden geregistreerd in het SIS Hierbij moet het aantal werkelijk volbrachte stageuren en reden van beëindiging vastgelegd kunnen worden.</t>
  </si>
  <si>
    <t>1. Samenstellen en onderhouden onderwijscatalogus</t>
  </si>
  <si>
    <t xml:space="preserve">Het SIS bevat een centrale catalogus van gedefinieerde onderwijs- en examencomponenten / producten. </t>
  </si>
  <si>
    <t>In de onderwijscatalogus wordt onderscheid gemaakt tussen onderwijsproducten en examenproducten. De onderwijscatalogus kan ook referentiearrangementen (clusters van onderwijsproducten die tezamen aangeboden kunnen worden als deel van een opleiding) bevatten</t>
  </si>
  <si>
    <t>Het is mogelijk van elk onderwijsproduct de gewenste kenmerken vast te leggen. Deze gewenste kenmerken (b.v. vorm, waarderingsopties en waardepapieren, benodigde tijd, faciliteiten, soort, plaats, aard/deskundigheid begeleiding, volgorde, of het mee telt voor de begeleide onderwijstijd en/of BPV etc.) zijn configureerbaar</t>
  </si>
  <si>
    <t>2. Samenstellen reguliere opleiding</t>
  </si>
  <si>
    <t xml:space="preserve">De OnderwijsCatalogus kan diverse prOnderwijsCatalogusessen ondersteunen binnen regulier- en contractonderwijs. Enkele voorbeelden (niet uitputtend): voortgangstoetsend resultaatbeheer, kwalificerend resultaatbeheer, input voor onderwijslogistiek (planning en roostering), gepersonaliseerde leertrajecten. Hieronder vallen ook items als excursies en BPV. </t>
  </si>
  <si>
    <t>Aanvullend voortgangstoetsend</t>
  </si>
  <si>
    <t>De voortgangstoetsende resultatenstructuur kan los van de kwalificerende resultatenstructuur opgebouwd en beheerd worden</t>
  </si>
  <si>
    <t>Het is mogelijk  om toetsen of opdrachten toe te voegen / muteren of te verwijderen aan/uit een boomstructuur.</t>
  </si>
  <si>
    <t>Het is mogelijk in het SIS een waarderingstabel te vullen opdat resultaten vastgelegd kunnen worden door middel van bijv.:
- cijfers, 
- gedaan / niet gedaan,
- studiepunten
- weging
- formules
- bodemcijfers
ook kunnen de onderlinge verhoudingen worden aangegeven, (b.v. 4 van de 5 voldoende of 4e niet lager dan 4
Dit kan per opleiding, per team verschillen.)
De beheerder moet deze functionaliteit kunnen inrichten en beheren.</t>
  </si>
  <si>
    <t>Een vertaling van resultaat naar studiepunten/ beroepspunten inclusief voorwaarde is mogelijk.</t>
  </si>
  <si>
    <t xml:space="preserve">Een toetsboom wordt in het SIS opgebouwd o.b.v. gelaagdheid. (Het eindesultaat wordt opgebouwd uit subtoetsen). </t>
  </si>
  <si>
    <t xml:space="preserve">Het SIS biedt mogelijkheden om resultaatrapportages te maken. </t>
  </si>
  <si>
    <t>resultaatbeheer incl examinering</t>
  </si>
  <si>
    <t xml:space="preserve">Het is mogelijk in het SIS een tabel met mogelijke waarderingen te vullen opdat resultaten vastgelegd kunnen worden door middel van minimaal:
- cijfers, 
- zeer slecht
- slecht
- ruim onvoldoende
- onvoldoende
- bijna voldoende
- voldoende
- ruim voldoende
- goed
- zeer goed
- uitmuntend
- voldaan / niet voldaan, 
- weging
- formules
- bodemcijfers
- ook kunnen de onderlinge verhoudingen worden aangegeven, (b.v. 4 van de 5 voldoende of 4e niet lager dan 4. Dit kan per opleiding verschillen.)
De geautoriseerde medewerker van de Aanbestedende Dienst / beheerder van resultatenstructuren, moet deze functionaliteit kunnen inrichten en beheren. </t>
  </si>
  <si>
    <t>Het SIS dient de mogelijkheid te bieden om afrondingsregels en afkappen in te voeren door functioneel beheerder.</t>
  </si>
  <si>
    <t>Bij het vastleggen van resultaten van toetsen kunnen ook vrijstellingen ingevoerd worden. Bij vrijstelling een einddatum geldigheid.</t>
  </si>
  <si>
    <t xml:space="preserve">Invoeren van resultaten kan per student, per (les) groep (klas), per vak en per toets ook als er verschillende opleidingen in één klas zitten op een eenvoudige wijze zonder veel 'klikken'. </t>
  </si>
  <si>
    <t xml:space="preserve">In het SIS is bij ieder cijfer / iedere beoordeling zichtbaar wie dit cijfer heeft ingegeven c.q. gewijzigd inclusief datum en tijdstip van registratie waarbij de historie behouden blijft. </t>
  </si>
  <si>
    <t>Als een student van opleiding of cohort wijzigt of uitgeschreven is, moet het mogelijk zijn om een eenvoudige manier de behaalde resultaten voor gelijke toetsen mee te nemen en op te roepen.</t>
  </si>
  <si>
    <t>Zowel de structuren van de toetsbomen inclusief rekenregels als de onderliggende onderdelen uit de resultaatstructuur kunnen gekopieerd en gemuteerd worden naar andere structuren.</t>
  </si>
  <si>
    <t>Het SIS ondersteunt het inlezen en up-to-date houden van de landelijke kwalificatiestructuur door de Inschrijver.
Diplomeringsregels van opleidingen kunnen (per cohort) geïmporteerd en geëxporteerd worden.</t>
  </si>
  <si>
    <t>Het SIS concludeert of voldaan is aan de geldende slaag-/zakregeling. Op basis van de resultaten van de student wordt bepaald of deze in aanmerking komt voor een diploma en/of certificaten.</t>
  </si>
  <si>
    <t>Toets- en explanning en afname</t>
  </si>
  <si>
    <t>In het SIS is ook het resultaat van een fijnmazige planning (examenperiode, dag, tijdstip, plaats, vak en niveau, afnamegroep per student, specifieke kenmerken (zoals grote letters)) beschikbaar.</t>
  </si>
  <si>
    <t>De communicatie met de student vanuit de examenplanningen over het examen kan uit het SIS worden gegenereerd.</t>
  </si>
  <si>
    <t>De studentgegevens voor de relevante studenten kunnen worden geexporteerd naar externe examenleveranciers zoals bv Facet.</t>
  </si>
  <si>
    <t>1. Aanvragen zorg</t>
  </si>
  <si>
    <t>Vanuit het onderwijsteam is het mogelijk om op een eenvoudige en transparante wijze een student door te verwijzen voor gespecialiseerde ondersteuning, tijdens de studieloopbaan. Inclusief de verwijsvraag.</t>
  </si>
  <si>
    <t>Het doorverwijzen gebeurt naar een aantal diensten. Het SIS dient de mogelijkheid te bieden om deze lijst met diensten zelf samen te stellen</t>
  </si>
  <si>
    <t>2. Aanmaken ondersteuningsplan</t>
  </si>
  <si>
    <t>3. Uitvoeren zorg</t>
  </si>
  <si>
    <t>Medewerkers met de rol 'zorgmedewerker' moeten toegang kunnen krijgen tot alle zorgdossiers. Hierbij wordt voldaan aan IBP.</t>
  </si>
  <si>
    <t>5. Afsluiten ondersteuningsplan</t>
  </si>
  <si>
    <t>Ieder afgesloten dossier wordt geplaatst in een digitaal archief en wordt bewaard conform de wettelijke eisen. Het SIS biedt functionaliteiten voor automatische verwijdering na afloop wettelijke bewaartermijn.</t>
  </si>
  <si>
    <t>6. Info, rapportages en gegevensuitwisseling</t>
  </si>
  <si>
    <t xml:space="preserve">Op het dashboard (kaart) van de student kunnen medewerkers waarvoor dit relevant is zien dat de student begeleiding ontvangt. </t>
  </si>
  <si>
    <t>Beheer</t>
  </si>
  <si>
    <t>Upgrades en patches worden geleverd inclusief releasenotes (functioneel en technisch) en wanneer van toepassing bijgewerkte documentatie. Releasenotes worden miminaal 4 weken voorafgaand aan de wijziging opgeleverd</t>
  </si>
  <si>
    <t>Minimaal zijn een test-, acceptatie- en productieomgeving beschikbaar.</t>
  </si>
  <si>
    <t>De test- en de trainings-omgeving moet door de beheerder van de inschrijver overschreven kunnen worden door een back-up vanuit een andere omgeving. Dit wordt gedaan middels een directe handeling of via de inrichting van een schema.</t>
  </si>
  <si>
    <t>Architectuur</t>
  </si>
  <si>
    <t>Gegevens die binnen het SIS worden geadministreerd zijn real time c.q. instant beschikbaar voor overige applicaties middels de beschikbare koppelingen.</t>
  </si>
  <si>
    <t>Contractueel</t>
  </si>
  <si>
    <t>De Inschrijver speelt in op de wensen/eisen (behoeften) van de Aanbestedende Dienst ten behoeve van het uitbreiden/aanpassen van het SIS, eventueel door middel van een gebruikersvereniging</t>
  </si>
  <si>
    <t>De Inschrijver van het SIS verplicht zich om aan het eind van de overeenkomst volledig en kostenloos medewerking te verlenen aan de overgang naar een ander systeem van een andere Inschrijver.</t>
  </si>
  <si>
    <t xml:space="preserve">De Inschrijver maakt een voorstel voor een exit-/transitiestrategie (conform "Bijlage 9 Richtlijnen Exitplan") en geeft hier uitvoering aan zoals in het contract overeengekomen zal worden. </t>
  </si>
  <si>
    <t>De Inschrijver gaat een ESCROW overeenkomst aan conformde Richtlijnen Escrowservice, zie 'Bijlage 10 Escrow-overeenkomst'</t>
  </si>
  <si>
    <t>Onderhoud en ondersteuning op uw systeem is gegarandeerd gedurende de gehele contractsperiode.</t>
  </si>
  <si>
    <t>Schaalbaarheid</t>
  </si>
  <si>
    <t>Er wordt geen maximum gesteld aan de hoeveelheid gegevens die in het SIS kunnen worden opgeslagen.</t>
  </si>
  <si>
    <t>Het SIS kan meebewegen met toe- of afname in het aantal gebruikers, hoeveelheid gegevens en de belasting van het SIS.</t>
  </si>
  <si>
    <t>Koppelingen</t>
  </si>
  <si>
    <t>Het SIS biedt werkende koppelingen (zoals beschreven in bijlage 11b) met bestaande applicaties van Aanbestende Dienst (zoals beschreven in bijlage 11a).</t>
  </si>
  <si>
    <t>Koppeling met het SIS dient op databaseniveau mogelijk te zijn.</t>
  </si>
  <si>
    <t>De inschrijver draagt er zorg voor dat aangebrachte (maatwerk)koppelingen door de inschrijver blijven werken bij nieuwe releases en upgrades van het SIS.</t>
  </si>
  <si>
    <t>Gebruikers-interface</t>
  </si>
  <si>
    <t xml:space="preserve">Het SIS is tijd- (m.u.v. onderhoudswindows) en apparaatonafhankelijk te gebruiken. De verschillende gebruikers hebben de mogelijkheid om vanaf elke apparaat (instellings- dan wel thuiswerkplek of mobiel apparaat) het SIS te gebruiken. </t>
  </si>
  <si>
    <t>Het SIS is te gebruiken via meerdere gangbare webbrowsers, waaronder tenminste de laatste en voorlaatste actuele major versies van de browsers Microsoft Internet Explorer en Microsoft Edge</t>
  </si>
  <si>
    <t>Beveiliging &amp; toegang</t>
  </si>
  <si>
    <t>Logging</t>
  </si>
  <si>
    <t>Wettelijk</t>
  </si>
  <si>
    <t>Communicatie</t>
  </si>
  <si>
    <t>Functioneel beheer</t>
  </si>
  <si>
    <t>Conversie en implementatie</t>
  </si>
  <si>
    <t>Document management</t>
  </si>
  <si>
    <t>Autorisaties</t>
  </si>
  <si>
    <t>Door-ontwikkeling</t>
  </si>
  <si>
    <t>Prijsstelling</t>
  </si>
  <si>
    <t xml:space="preserve"> Prijsstelling</t>
  </si>
  <si>
    <t>De nummers in kolom 2: processtap verwijzen naar het betreffende procesmodel in bijlage 13: Procesontwerpen.</t>
  </si>
  <si>
    <t>Inschrijver vrijwaart aanbestedende dienst van eventuele aanspraken van Belastingdienst, bedrijfsvereniging en dergelijke. Indien Inschrijver aangeeft geen BTW in rekening te hoeven brengen dan is dit voor risico van Inschrijver. Inschrijver dient wel de bewijsstukken hiervoor te overleggen.</t>
  </si>
  <si>
    <t xml:space="preserve">De implementatie van de eerste Branche van Aanbestedende dienst dient als Proof of Concept (PoC). Tijdens de PoC dient nschrijver aan te tonen dat zij aan de minimum eisen, beantwoorde wensen en vragen voldoet. </t>
  </si>
  <si>
    <t>Bij het niet slagen van de PoC wordt door de Inschirjver geen licentie- en implementatiekosten of andere kosten gemaakt door inschrijver, in rekening gebracht. De medewerkerskosten, gemaakt door Aanbestedende dienst, zijn voor rekening van Aanbestedende dienst.</t>
  </si>
  <si>
    <t>Koppelingen met het SIS komen alleen tot stand onder regie van de aanbestedende dienst.  De aanbestedende dienst heeft daarbij de regie op de gegevens die uitgewisseld worden, de wijze van beveiliging en toegangsregeling.</t>
  </si>
  <si>
    <t xml:space="preserve">Inschrijver stelt een realtime leesreplica van de acceptatie en productiedatabase beschikbaar aan de aanbestedende dienst, draaiende op Microsoft SQL (minimaal versie 2014, zie "koppelvlak" in "Bijlage 11a Huidige applicatielandschap"). Replicatie verloopt via een beveiligde (site-to-site) verbinding.
</t>
  </si>
  <si>
    <t>Het functionele datamodel van de onderliggende database is voor de aanbestedende dienst beschikbaar ten behoeve van rapportagebouwers.</t>
  </si>
  <si>
    <t>De gegevens in de database van het SIS zijn gedocumenteerd en voor aanbestedende dienst volledig toegankelijk via een standaard databasekoppeling ten behoeve van de realisatie van koppelingen, rapportages en de uitwisseling met een BI-omgeving.</t>
  </si>
  <si>
    <t>Sessies hebben een time-out periode, waarna de sessie geblokkeerd wordt. aanbestedende dienst kan de time-out periode zelf instellen.</t>
  </si>
  <si>
    <t>Het SIS voorziet in multiwindow functionaliteit binnen dezelfde browser, waarbij de aanbestedende dienst kan multitasken.</t>
  </si>
  <si>
    <t xml:space="preserve">Het SIS ondersteunt de wijze waarop aanbestedende dienst het zorgproces wil inrichten en uitvoeren. </t>
  </si>
  <si>
    <t>Mocht aanbestedende dienst niet akkoord gaan met de uitkomsten van deze Proof of Concept (PoC), dan wordt de overeenkomst met de inschrijver beeindigd.</t>
  </si>
  <si>
    <t>Als implementatiegrondslag gaat aanbestedende dienst uit van zeven branches.</t>
  </si>
  <si>
    <t xml:space="preserve">Het SIS ondersteunt diverse tijdseenheden (lesuur, tijdsraster, klokuur, blokuren,  dagdeel, dagen) als basis voor de presentie-absentie registratie. Deze tijdseenheden kunnen per organisatieonderdeel zoals bijvoorbeeld opleiding verschillen en door aanbestedende dienst aangemaakt, beheerd en ingericht worden. </t>
  </si>
  <si>
    <t>inschrijfdatum is 29-9-17, beoordeling o.l.v. IM op 9-10-17</t>
  </si>
  <si>
    <t>Het moet mogelijk zijn om vanuit de OnderwijsCatalogus een opleiding samen te stellen. 
Geef daarbij ook aan waar 'grenzen' liggen aan het samenstellen van opleidingen. BIjvoorbeeld hoe het mogelijk is om opleidingen samen te stellen obv de OnderwijsCatalogus van verschillende branches. 
Geef aan of en hoe het mogelijk is om vanuit de vastgelegde onderwijsproducten een onderwijsprogramma samen te stellen met betrekking tot 'reguliere' meerjarige opleidingen, maar ook maatwerkopleidingen of korte- en langere opleidingen met een open inschrijving. Dit kan meerdere schooljaren beslaan.</t>
  </si>
  <si>
    <t>Het SIS en de dienstverlening van inschrijver voldoen minimaal aan de ServiceLevels zoals geformuleerd in  "Bijlage 8 Richtlijnen SLA"</t>
  </si>
  <si>
    <t xml:space="preserve">Het SIS en de dienstverlening van inschrijver voldoen minimaal aan de eisen zoals geformuleerd in "Bijlage 2 Bewerkersovereenkomst". </t>
  </si>
  <si>
    <t xml:space="preserve">Facturering (€ =  P * Q) en betaling vinden plaats per kwartaal achteraf.
Op de door de aanbestedende dienst gewenste factuur dient, gespecificeerd per branche en stafdienst, minimaal het volgende te worden vermeld:
• Factuurdatum 
• Factuurnummer 
• Debiteurennummer of klantnummer 
• Factuurbedrag en BTW-bedrag
 (conform opgave aanbestedende dienst)
• Aantal studenten
• Kostenplaats     }
• Kostendrager    }    (conform opgave aanbestedende dienst)
• Budgethouder  }
</t>
  </si>
  <si>
    <t>Een aanmelding op de website wordt met behulp van een web service naar het SIS gestuurd kan daar worden verwerkt.</t>
  </si>
  <si>
    <r>
      <rPr>
        <sz val="11"/>
        <rFont val="Calibri"/>
        <family val="2"/>
        <scheme val="minor"/>
      </rPr>
      <t xml:space="preserve">Geregistreerde vrijstellingen moeten zichtbaar zijn in het AWR.
</t>
    </r>
    <r>
      <rPr>
        <sz val="11"/>
        <color indexed="8"/>
        <rFont val="Calibri"/>
        <family val="2"/>
        <scheme val="minor"/>
      </rPr>
      <t xml:space="preserve">Zowel op vak als op basis van dag en tijd. </t>
    </r>
  </si>
  <si>
    <t>De signalen moeten rekening houden met ingevoerde vakantieweken en deze niet meenemen in de berekening.</t>
  </si>
  <si>
    <t>Signalen moeten rekening kunnen houden met soort deelnemer [VSV 18+, Leerplichtigen, Kwalificatieplichtigen]. Daarnaast is het mogelijk de signalen in te richten voor o.a. het aantal uren, looptijd of aantal weken. Daarbj wordt rekening gehouden met de schoolvakanties.</t>
  </si>
  <si>
    <t>Het SIS bevat standaardrapportages gebaseerd op de wettelijke normen van verzuim  Hierin is het mogelijk om zowel enkel ongeoorloofde afwezigheid (verzuim) mee te nemen als alle overige vormen van afwezigheid.</t>
  </si>
  <si>
    <t xml:space="preserve">Het SIS geeft op een eenvoudige manier inzicht (op scherm, in rapportages met zelf in te geven waarden) aan docenten in de absentie en presentie van studenten tijdens hun lessen/ vakken/ roostergroepen tijdens een bepaalde tijdsperiode (dag, week, maand, jaar). Zowel voor individuele studenten als voor (les)groepen en klassen. </t>
  </si>
  <si>
    <t>Er kan een rapportage gegenereerd worden waarin staat aangegeven welke docenten uit een bepaald organisatiedeel nog presentie-absentie registratie moeten uitvoeren (openstaande afspraken).</t>
  </si>
  <si>
    <t>In het SIS kunnen follow -up acties per student vastgelegd worden en per organisatie onderdeel weergegeven  worden  naar aanleiding van (ongeoorloofd) verzuim.</t>
  </si>
  <si>
    <t>Bij de melding vult het systeem automatisch de relevante gegevens in: de persoonsgegevens van de student, de gegevens van de verzuimmedewerker, en de diverse relevante verzuimmomenten.</t>
  </si>
  <si>
    <t>De verzuimmedewerker moet zelf een periode kunnen selecteren waarover de waarnemingen/absentiemeldingen opgehaald moeten worden. Uren moeten getoond worden voor selectie/deselectie en gespecificeerd verzonden kunnen worden aan DUO.</t>
  </si>
  <si>
    <t>Bij verzenden aan DUO dient er de keuze te zijn: verzuimuren specificeren JA of NEE</t>
  </si>
  <si>
    <t>Het begeleidingsdossier blijft beschikbaar wanneer een student uitgeschreven wordt bij de instelling conform eisen archiefwet (zie eis 1).</t>
  </si>
  <si>
    <t xml:space="preserve">Er is een strikte scheiding in gebruikersrollen tussen kwalificerend en voortgangstoetsend resultaatbeheer mogelijk. </t>
  </si>
  <si>
    <t>Het SIS ondersteunt het bouwen van een toetsboom o.b.v. examenplan per cohort en per (opleidings)traject en leerweg. Hierin wordt eveneens rekening gehouden met gepersonaliseerde leertrajecten. Hier binnen kan gewerkt worden met wegingen en rekenregels t.b.v. toetsen/ toetsblokken welke automatisch leiden tot een eindcijfer.</t>
  </si>
  <si>
    <t>Overzichten  van behaalde resultaten o.a. per student, per (les)groep, vak, activiteit, toets, examen, per crebo, voor alle categoriën per periode (cohort) kunnen uit het SIS worden gehaald. Dit geldt ook voor het voortgangstoetsende deel.</t>
  </si>
  <si>
    <t>Er kan een separate rol worden ingericht voor het valideren van de examendossiers.</t>
  </si>
  <si>
    <t>Het SIS controleert of de vaststellingsdatum van diplomering valt binnen de geldigheid van de Onderwijsovereenkomst.</t>
  </si>
  <si>
    <t>Het moet mogelijk zijn om een ondersteuningsplan aan te maken of te openen. Verder dient het ondersteuningsplan het door Albeda gewenste proces te ondersteunen.</t>
  </si>
  <si>
    <t xml:space="preserve">In het Zorgdossier van het SIS is het mogelijk om, i.v.m. privacygevoelige informatie over de student in het ondersteuningsplan, de rechten per rol in te stellen en te beheren. </t>
  </si>
  <si>
    <t>De opdrachtnemer zorgt ervoor dat de opdrachtgever tenminste 1 maand van tevoren op de hoogte is van releases/upgrades/patches die worden geimplementeerd.</t>
  </si>
  <si>
    <t>Koppelingen die beschikbaar worden gesteld door de inschrijver zijn gedocumenteerd en deze documentatie wordt actueel gehouden en beschikbaar gesteld aan de aanbestedende dienst.</t>
  </si>
  <si>
    <t>Het SIS wordt aangeboden als een Software as a Service (SaaS) webapplicatie. In  de SaaS is onder andere inbegrepen alle benodigde softwarecomponenten (o,a, DBMS, OS, plugins etc), hardware-platforms en beheer- en exploitatie-diensten.</t>
  </si>
  <si>
    <t>Authenticatie middels ADFS 3.0 of hoger is geimplementeerd.</t>
  </si>
  <si>
    <t>De beveiliging, authenticatie en autorisatie conformeert aan de (technische) standaarden die in de Triple A referentiearchitectuur worden benoemd. (Zie triplea.sambo-ict.nl).</t>
  </si>
  <si>
    <t>Het SIS van de inschrijver biedt maximale compatibiliteit met de meest actuele MS-Office versies.</t>
  </si>
  <si>
    <t>De gegevenslogistiek ((webservices)koppelingen van en naar het SIS) conformeert aan de (technische) standaarden die in de Triple A referentiearchitectuur worden benoemd. (Zie triplea.sambo-ict.nl )</t>
  </si>
  <si>
    <t>De aanbestedende dienst heeft directe toegang tot de mutatielogs.</t>
  </si>
  <si>
    <t>De aanbestedende dienst heeft de mogelijkheid om technische logs in voorkomende gevallen op te vragen bij de inschrijver.</t>
  </si>
  <si>
    <t xml:space="preserve">Het SIS beschikt over een generieke faciliteit die voorziet in registratie van gegevensmutaties en belangrijke systeemgebeurtenissen (bijv. ongeautoriseerde wijzigingen etc)  ten behoeve van een eventuele analyse achteraf. Er worden twee typen logging onderscheiden:
- Logging van mutaties. Dit betreft de registratie van mutaties op gegevens waarbij minimaal wordt vastgelegd: gebruiker, datum/tijd, uitgevoerde actie. 
- Logging van technische informatie (koppelingen, databases, authenticatie, connecties, performance, capaciteit, etc). Dit betreft de logging die van belang kan zijn in het geval van technische problemen.
</t>
  </si>
  <si>
    <t>Inloggen op het SIS kan middels Single-Sign-On (via ADFS, SurfConext, Kennisnet Federatie).</t>
  </si>
  <si>
    <t>Alle gegevens kunnen worden geimporteerd of geexporteerd via de koppelingen die met het SIS systeem zijn gemaakt.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</si>
</sst>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1"/>
      <color theme="1"/>
      <name val="Calibri"/>
      <family val="2"/>
      <scheme val="minor"/>
    </font>
    <font>
      <sz val="11"/>
      <color indexed="8"/>
      <name val="Calibri"/>
      <family val="2"/>
    </font>
    <font>
      <b/>
      <sz val="11"/>
      <name val="Calibri"/>
      <family val="2"/>
      <scheme val="minor"/>
    </font>
    <font>
      <b/>
      <sz val="11"/>
      <color rgb="FF000000"/>
      <name val="Calibri"/>
      <family val="2"/>
      <scheme val="minor"/>
    </font>
    <font>
      <sz val="11"/>
      <name val="Calibri"/>
      <family val="2"/>
      <scheme val="minor"/>
    </font>
    <font>
      <sz val="11"/>
      <color rgb="FF000000"/>
      <name val="Calibri"/>
      <family val="2"/>
      <scheme val="minor"/>
    </font>
    <font>
      <sz val="11"/>
      <color indexed="8"/>
      <name val="Calibri"/>
      <family val="2"/>
      <scheme val="minor"/>
    </font>
    <font>
      <sz val="10"/>
      <name val="Verdana"/>
      <family val="2"/>
    </font>
    <font>
      <sz val="10"/>
      <name val="Arial"/>
    </font>
  </fonts>
  <fills count="5">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0" tint="-4.9989318521683403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xf numFmtId="0" fontId="2" fillId="0" borderId="0"/>
    <xf numFmtId="0" fontId="8" fillId="0" borderId="0"/>
    <xf numFmtId="0" fontId="9" fillId="0" borderId="0"/>
    <xf numFmtId="0" fontId="8" fillId="0" borderId="0"/>
  </cellStyleXfs>
  <cellXfs count="78">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0" borderId="0" xfId="0" applyFont="1" applyAlignment="1">
      <alignment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6" fillId="0" borderId="1" xfId="0" applyFont="1" applyFill="1" applyBorder="1" applyAlignment="1">
      <alignment vertical="center" wrapText="1"/>
    </xf>
    <xf numFmtId="0" fontId="0" fillId="3" borderId="0" xfId="0" applyFont="1" applyFill="1" applyAlignment="1">
      <alignment vertical="center" wrapText="1"/>
    </xf>
    <xf numFmtId="49" fontId="0" fillId="0" borderId="1" xfId="0" applyNumberFormat="1" applyFont="1" applyBorder="1" applyAlignment="1">
      <alignment vertical="center" wrapText="1"/>
    </xf>
    <xf numFmtId="0" fontId="0" fillId="3" borderId="1" xfId="0" applyNumberFormat="1" applyFont="1" applyFill="1" applyBorder="1" applyAlignment="1">
      <alignment vertical="center" wrapText="1"/>
    </xf>
    <xf numFmtId="0" fontId="0" fillId="0" borderId="1" xfId="0" applyFont="1" applyFill="1" applyBorder="1" applyAlignment="1">
      <alignment vertical="center" wrapText="1"/>
    </xf>
    <xf numFmtId="0" fontId="6" fillId="0" borderId="1" xfId="0" applyFont="1" applyBorder="1" applyAlignment="1">
      <alignment vertical="center" wrapText="1"/>
    </xf>
    <xf numFmtId="0" fontId="0" fillId="0" borderId="1" xfId="0" applyNumberFormat="1" applyFont="1" applyFill="1" applyBorder="1" applyAlignment="1">
      <alignment vertical="center" wrapText="1"/>
    </xf>
    <xf numFmtId="0" fontId="0" fillId="0" borderId="1" xfId="2" applyFont="1" applyFill="1" applyBorder="1" applyAlignment="1">
      <alignment vertical="center" wrapText="1"/>
    </xf>
    <xf numFmtId="49" fontId="0" fillId="0" borderId="1" xfId="3" applyNumberFormat="1" applyFont="1" applyFill="1" applyBorder="1" applyAlignment="1">
      <alignment horizontal="left" vertical="top" wrapText="1"/>
    </xf>
    <xf numFmtId="49" fontId="0" fillId="0" borderId="1" xfId="3" applyNumberFormat="1" applyFont="1" applyBorder="1" applyAlignment="1">
      <alignment horizontal="left" vertical="top" wrapText="1"/>
    </xf>
    <xf numFmtId="49" fontId="5" fillId="0" borderId="1" xfId="3" applyNumberFormat="1" applyFont="1" applyBorder="1" applyAlignment="1">
      <alignment vertical="center" wrapText="1"/>
    </xf>
    <xf numFmtId="0" fontId="0" fillId="0" borderId="0" xfId="0" applyFont="1" applyAlignment="1">
      <alignment horizontal="center" vertical="center" wrapText="1"/>
    </xf>
    <xf numFmtId="0" fontId="0" fillId="0" borderId="0" xfId="0" applyFont="1"/>
    <xf numFmtId="0" fontId="0" fillId="0" borderId="1" xfId="0" applyBorder="1"/>
    <xf numFmtId="0" fontId="1" fillId="4" borderId="1" xfId="0" applyFont="1" applyFill="1" applyBorder="1" applyAlignment="1">
      <alignment horizontal="center"/>
    </xf>
    <xf numFmtId="0" fontId="1" fillId="2"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0" xfId="0" applyFont="1" applyFill="1" applyAlignment="1">
      <alignment vertical="center"/>
    </xf>
    <xf numFmtId="0" fontId="0" fillId="0" borderId="0" xfId="0" applyFont="1" applyAlignment="1">
      <alignment horizontal="center" vertical="center"/>
    </xf>
    <xf numFmtId="0" fontId="5" fillId="0" borderId="1" xfId="0" applyFont="1" applyFill="1" applyBorder="1" applyAlignment="1">
      <alignment horizontal="center" vertical="top" wrapText="1"/>
    </xf>
    <xf numFmtId="0" fontId="5" fillId="0" borderId="1" xfId="0" applyFont="1" applyFill="1" applyBorder="1" applyAlignment="1">
      <alignment vertical="top" wrapText="1"/>
    </xf>
    <xf numFmtId="0" fontId="6" fillId="0" borderId="1" xfId="0" applyFont="1" applyFill="1" applyBorder="1" applyAlignment="1">
      <alignment horizontal="left"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vertical="top" wrapText="1"/>
    </xf>
    <xf numFmtId="0" fontId="5" fillId="0" borderId="1" xfId="1" applyFont="1" applyFill="1" applyBorder="1" applyAlignment="1">
      <alignment horizontal="left" vertical="top" wrapText="1"/>
    </xf>
    <xf numFmtId="0" fontId="6" fillId="0" borderId="1" xfId="0" applyFont="1" applyFill="1" applyBorder="1" applyAlignment="1">
      <alignment vertical="top" wrapText="1"/>
    </xf>
    <xf numFmtId="0" fontId="7" fillId="0" borderId="1" xfId="1" applyFont="1" applyFill="1" applyBorder="1" applyAlignment="1">
      <alignment horizontal="left" vertical="top" wrapText="1"/>
    </xf>
    <xf numFmtId="0" fontId="5" fillId="0" borderId="1" xfId="0" applyFont="1" applyFill="1" applyBorder="1" applyAlignment="1">
      <alignment horizontal="left" vertical="top" wrapText="1"/>
    </xf>
    <xf numFmtId="0" fontId="0" fillId="0" borderId="1" xfId="0" applyFont="1" applyFill="1" applyBorder="1" applyAlignment="1">
      <alignment wrapText="1"/>
    </xf>
    <xf numFmtId="0" fontId="0" fillId="0" borderId="0" xfId="0" applyFont="1" applyAlignment="1">
      <alignment vertical="top"/>
    </xf>
    <xf numFmtId="0" fontId="0" fillId="0" borderId="1" xfId="0" applyFont="1" applyFill="1" applyBorder="1" applyAlignment="1">
      <alignment horizontal="center" vertical="center"/>
    </xf>
    <xf numFmtId="0" fontId="0" fillId="0" borderId="0" xfId="0" applyFont="1" applyFill="1" applyBorder="1" applyAlignment="1">
      <alignment horizontal="center" vertical="top" wrapText="1"/>
    </xf>
    <xf numFmtId="0" fontId="5" fillId="0" borderId="0" xfId="0" applyFont="1" applyFill="1" applyBorder="1" applyAlignment="1">
      <alignment horizontal="left" vertical="top" wrapText="1"/>
    </xf>
    <xf numFmtId="0" fontId="0" fillId="0" borderId="0" xfId="0" applyFont="1" applyFill="1"/>
    <xf numFmtId="0" fontId="0" fillId="0" borderId="0" xfId="0" applyFont="1" applyAlignment="1">
      <alignment horizontal="center"/>
    </xf>
    <xf numFmtId="0" fontId="0" fillId="0" borderId="0" xfId="0" applyFont="1" applyAlignment="1">
      <alignment vertical="top" wrapText="1"/>
    </xf>
    <xf numFmtId="0" fontId="7" fillId="0" borderId="1" xfId="1" applyFont="1" applyFill="1" applyBorder="1" applyAlignment="1">
      <alignment vertical="top" wrapText="1"/>
    </xf>
    <xf numFmtId="0" fontId="5" fillId="0" borderId="1" xfId="1" applyFont="1" applyFill="1" applyBorder="1" applyAlignment="1">
      <alignment vertical="top" wrapText="1"/>
    </xf>
    <xf numFmtId="0" fontId="0" fillId="0" borderId="0" xfId="0" applyFont="1" applyAlignment="1">
      <alignment horizontal="center" vertical="top" wrapText="1"/>
    </xf>
    <xf numFmtId="0" fontId="0" fillId="0" borderId="1" xfId="0" applyFont="1" applyBorder="1" applyAlignment="1">
      <alignment vertical="top" wrapText="1"/>
    </xf>
    <xf numFmtId="0" fontId="0" fillId="0" borderId="1" xfId="0" applyFont="1" applyBorder="1" applyAlignment="1">
      <alignment horizontal="center" vertical="top" wrapText="1"/>
    </xf>
    <xf numFmtId="0" fontId="6" fillId="0" borderId="1" xfId="0" applyFont="1" applyFill="1" applyBorder="1" applyAlignment="1">
      <alignment horizontal="center" vertical="top" wrapText="1"/>
    </xf>
    <xf numFmtId="0" fontId="4" fillId="2" borderId="1" xfId="0" applyFont="1" applyFill="1" applyBorder="1" applyAlignment="1">
      <alignment horizontal="center"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0" fillId="0" borderId="0" xfId="0" applyFont="1" applyAlignment="1">
      <alignment horizontal="center" wrapText="1"/>
    </xf>
    <xf numFmtId="0" fontId="5" fillId="0" borderId="1" xfId="4" applyFont="1" applyFill="1" applyBorder="1" applyAlignment="1">
      <alignment horizontal="left" vertical="top" wrapText="1"/>
    </xf>
    <xf numFmtId="0" fontId="5" fillId="0" borderId="1" xfId="4" applyFont="1" applyFill="1" applyBorder="1" applyAlignment="1">
      <alignment vertical="top" wrapText="1"/>
    </xf>
    <xf numFmtId="0" fontId="0" fillId="0" borderId="0" xfId="0" applyFont="1" applyAlignment="1">
      <alignment wrapText="1"/>
    </xf>
    <xf numFmtId="0" fontId="5" fillId="0" borderId="0" xfId="0" applyFont="1" applyAlignment="1">
      <alignment horizontal="left" vertical="top" wrapText="1"/>
    </xf>
    <xf numFmtId="0" fontId="5" fillId="0" borderId="0" xfId="0" applyFont="1" applyAlignment="1">
      <alignment wrapText="1"/>
    </xf>
    <xf numFmtId="0" fontId="0" fillId="0" borderId="1" xfId="0" applyFont="1" applyFill="1" applyBorder="1" applyAlignment="1">
      <alignment horizontal="center" vertical="top"/>
    </xf>
    <xf numFmtId="0" fontId="0" fillId="0" borderId="1" xfId="4" applyFont="1" applyFill="1" applyBorder="1" applyAlignment="1">
      <alignment vertical="top" wrapText="1"/>
    </xf>
    <xf numFmtId="0" fontId="0" fillId="0" borderId="0" xfId="0" applyFont="1" applyFill="1" applyAlignment="1">
      <alignment vertical="center" wrapText="1"/>
    </xf>
    <xf numFmtId="0" fontId="0" fillId="3" borderId="0" xfId="0" applyFont="1" applyFill="1"/>
    <xf numFmtId="0" fontId="6" fillId="0" borderId="1" xfId="0" applyFont="1" applyFill="1" applyBorder="1" applyAlignment="1">
      <alignment wrapText="1"/>
    </xf>
    <xf numFmtId="0" fontId="0" fillId="0" borderId="1" xfId="0" applyNumberFormat="1" applyFont="1" applyFill="1" applyBorder="1" applyAlignment="1">
      <alignment vertical="top" wrapText="1"/>
    </xf>
    <xf numFmtId="0" fontId="0" fillId="0" borderId="1" xfId="2" applyFont="1" applyFill="1" applyBorder="1" applyAlignment="1">
      <alignment vertical="top" wrapText="1"/>
    </xf>
    <xf numFmtId="0" fontId="0" fillId="0" borderId="1" xfId="0" applyFont="1" applyFill="1" applyBorder="1" applyAlignment="1">
      <alignment horizontal="left" vertical="top" wrapText="1"/>
    </xf>
    <xf numFmtId="0" fontId="0" fillId="0" borderId="0" xfId="0" applyAlignment="1">
      <alignment vertical="top" wrapText="1"/>
    </xf>
    <xf numFmtId="0" fontId="0" fillId="0" borderId="0" xfId="0" applyAlignment="1">
      <alignment vertical="center" wrapText="1"/>
    </xf>
    <xf numFmtId="0" fontId="0" fillId="0" borderId="1" xfId="0" applyBorder="1" applyAlignment="1">
      <alignment vertical="top" wrapText="1"/>
    </xf>
    <xf numFmtId="0" fontId="0" fillId="0" borderId="1" xfId="0" applyBorder="1" applyAlignment="1">
      <alignment horizontal="center" vertical="top" wrapText="1"/>
    </xf>
    <xf numFmtId="0" fontId="0" fillId="0" borderId="0" xfId="0" applyAlignment="1">
      <alignment horizontal="center" vertical="top" wrapText="1"/>
    </xf>
    <xf numFmtId="49" fontId="0" fillId="0" borderId="1" xfId="0" applyNumberFormat="1" applyFont="1" applyFill="1" applyBorder="1" applyAlignment="1">
      <alignment wrapText="1"/>
    </xf>
    <xf numFmtId="49" fontId="0" fillId="0" borderId="1" xfId="0" applyNumberFormat="1" applyFont="1" applyFill="1" applyBorder="1" applyAlignment="1">
      <alignment horizontal="left" wrapText="1"/>
    </xf>
    <xf numFmtId="49" fontId="0" fillId="0" borderId="1" xfId="0" applyNumberFormat="1" applyFont="1" applyFill="1" applyBorder="1" applyAlignment="1">
      <alignment vertical="center" wrapText="1"/>
    </xf>
    <xf numFmtId="0" fontId="7" fillId="0" borderId="1" xfId="0" applyFont="1" applyFill="1" applyBorder="1" applyAlignment="1">
      <alignment vertical="center" wrapText="1"/>
    </xf>
    <xf numFmtId="49" fontId="5" fillId="0" borderId="1" xfId="3" applyNumberFormat="1" applyFont="1" applyFill="1" applyBorder="1" applyAlignment="1">
      <alignment vertical="center" wrapText="1"/>
    </xf>
    <xf numFmtId="0" fontId="3" fillId="0" borderId="0" xfId="0" applyFont="1"/>
    <xf numFmtId="0" fontId="0" fillId="0" borderId="0" xfId="0" applyAlignment="1"/>
    <xf numFmtId="0" fontId="0" fillId="0" borderId="0" xfId="0" applyAlignment="1">
      <alignment horizontal="left" wrapText="1"/>
    </xf>
  </cellXfs>
  <cellStyles count="5">
    <cellStyle name="Normaal 2" xfId="1"/>
    <cellStyle name="Standaard" xfId="0" builtinId="0"/>
    <cellStyle name="Standaard 2" xfId="2"/>
    <cellStyle name="Standaard 3" xfId="4"/>
    <cellStyle name="Standaard 3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workbookViewId="0">
      <selection activeCell="B28" sqref="B28"/>
    </sheetView>
  </sheetViews>
  <sheetFormatPr defaultRowHeight="15" x14ac:dyDescent="0.25"/>
  <cols>
    <col min="1" max="1" width="21.5703125" bestFit="1" customWidth="1"/>
    <col min="2" max="2" width="40.5703125" bestFit="1" customWidth="1"/>
  </cols>
  <sheetData>
    <row r="1" spans="1:2" x14ac:dyDescent="0.25">
      <c r="A1" t="s">
        <v>0</v>
      </c>
      <c r="B1" t="s">
        <v>1</v>
      </c>
    </row>
    <row r="2" spans="1:2" x14ac:dyDescent="0.25">
      <c r="A2" t="s">
        <v>2</v>
      </c>
      <c r="B2" t="s">
        <v>3</v>
      </c>
    </row>
    <row r="3" spans="1:2" x14ac:dyDescent="0.25">
      <c r="A3" t="s">
        <v>4</v>
      </c>
      <c r="B3" t="s">
        <v>5</v>
      </c>
    </row>
    <row r="5" spans="1:2" x14ac:dyDescent="0.25">
      <c r="A5" t="s">
        <v>6</v>
      </c>
      <c r="B5" t="s">
        <v>7</v>
      </c>
    </row>
    <row r="7" spans="1:2" x14ac:dyDescent="0.25">
      <c r="A7" s="20" t="s">
        <v>8</v>
      </c>
      <c r="B7" s="20" t="s">
        <v>9</v>
      </c>
    </row>
    <row r="8" spans="1:2" x14ac:dyDescent="0.25">
      <c r="A8" s="19" t="s">
        <v>10</v>
      </c>
      <c r="B8" s="19" t="s">
        <v>11</v>
      </c>
    </row>
    <row r="9" spans="1:2" x14ac:dyDescent="0.25">
      <c r="A9" s="19" t="s">
        <v>12</v>
      </c>
      <c r="B9" s="19" t="s">
        <v>13</v>
      </c>
    </row>
    <row r="10" spans="1:2" x14ac:dyDescent="0.25">
      <c r="A10" s="19" t="s">
        <v>14</v>
      </c>
      <c r="B10" s="19" t="s">
        <v>15</v>
      </c>
    </row>
    <row r="11" spans="1:2" x14ac:dyDescent="0.25">
      <c r="A11" s="19" t="s">
        <v>16</v>
      </c>
      <c r="B11" s="19" t="s">
        <v>17</v>
      </c>
    </row>
    <row r="12" spans="1:2" x14ac:dyDescent="0.25">
      <c r="A12" s="19" t="s">
        <v>18</v>
      </c>
      <c r="B12" s="19" t="s">
        <v>19</v>
      </c>
    </row>
    <row r="13" spans="1:2" x14ac:dyDescent="0.25">
      <c r="A13" s="19" t="s">
        <v>20</v>
      </c>
      <c r="B13" s="19" t="s">
        <v>21</v>
      </c>
    </row>
    <row r="14" spans="1:2" x14ac:dyDescent="0.25">
      <c r="A14" s="19" t="s">
        <v>22</v>
      </c>
      <c r="B14" s="19" t="s">
        <v>23</v>
      </c>
    </row>
    <row r="15" spans="1:2" x14ac:dyDescent="0.25">
      <c r="A15" s="19" t="s">
        <v>24</v>
      </c>
      <c r="B15" s="19" t="s">
        <v>25</v>
      </c>
    </row>
    <row r="16" spans="1:2" x14ac:dyDescent="0.25">
      <c r="A16" s="19" t="s">
        <v>26</v>
      </c>
      <c r="B16" s="19" t="s">
        <v>26</v>
      </c>
    </row>
    <row r="17" spans="1:3" x14ac:dyDescent="0.25">
      <c r="A17" s="19" t="s">
        <v>27</v>
      </c>
      <c r="B17" s="19" t="s">
        <v>27</v>
      </c>
    </row>
    <row r="19" spans="1:3" ht="30" customHeight="1" x14ac:dyDescent="0.25">
      <c r="A19" s="77" t="s">
        <v>218</v>
      </c>
      <c r="B19" s="77"/>
    </row>
    <row r="23" spans="1:3" x14ac:dyDescent="0.25">
      <c r="C23" s="76"/>
    </row>
  </sheetData>
  <mergeCells count="1">
    <mergeCell ref="A19:B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39"/>
  <sheetViews>
    <sheetView tabSelected="1" zoomScaleNormal="100" workbookViewId="0">
      <selection activeCell="E32" sqref="E32"/>
    </sheetView>
  </sheetViews>
  <sheetFormatPr defaultColWidth="8.7109375" defaultRowHeight="15" x14ac:dyDescent="0.25"/>
  <cols>
    <col min="1" max="1" width="7.28515625" style="17" customWidth="1"/>
    <col min="2" max="2" width="14.85546875" style="3" bestFit="1" customWidth="1"/>
    <col min="3" max="3" width="60.7109375" style="3" customWidth="1"/>
    <col min="4" max="16384" width="8.7109375" style="3"/>
  </cols>
  <sheetData>
    <row r="1" spans="1:3" x14ac:dyDescent="0.25">
      <c r="A1" s="1" t="s">
        <v>28</v>
      </c>
      <c r="B1" s="1" t="s">
        <v>29</v>
      </c>
      <c r="C1" s="2" t="s">
        <v>30</v>
      </c>
    </row>
    <row r="2" spans="1:3" s="7" customFormat="1" ht="75" x14ac:dyDescent="0.25">
      <c r="A2" s="4">
        <v>1</v>
      </c>
      <c r="B2" s="5" t="s">
        <v>209</v>
      </c>
      <c r="C2" s="6" t="s">
        <v>31</v>
      </c>
    </row>
    <row r="3" spans="1:3" s="7" customFormat="1" ht="30" x14ac:dyDescent="0.25">
      <c r="A3" s="4">
        <f>A2+1</f>
        <v>2</v>
      </c>
      <c r="B3" s="5" t="s">
        <v>209</v>
      </c>
      <c r="C3" s="6" t="s">
        <v>32</v>
      </c>
    </row>
    <row r="4" spans="1:3" s="7" customFormat="1" ht="30" x14ac:dyDescent="0.25">
      <c r="A4" s="4">
        <f t="shared" ref="A4:A39" si="0">A3+1</f>
        <v>3</v>
      </c>
      <c r="B4" s="5" t="s">
        <v>209</v>
      </c>
      <c r="C4" s="6" t="s">
        <v>33</v>
      </c>
    </row>
    <row r="5" spans="1:3" s="7" customFormat="1" ht="45" x14ac:dyDescent="0.25">
      <c r="A5" s="4">
        <f t="shared" si="0"/>
        <v>4</v>
      </c>
      <c r="B5" s="5" t="s">
        <v>209</v>
      </c>
      <c r="C5" s="8" t="s">
        <v>34</v>
      </c>
    </row>
    <row r="6" spans="1:3" s="7" customFormat="1" ht="45" x14ac:dyDescent="0.25">
      <c r="A6" s="4">
        <f t="shared" si="0"/>
        <v>5</v>
      </c>
      <c r="B6" s="5" t="s">
        <v>11</v>
      </c>
      <c r="C6" s="8" t="s">
        <v>35</v>
      </c>
    </row>
    <row r="7" spans="1:3" s="7" customFormat="1" ht="45" x14ac:dyDescent="0.25">
      <c r="A7" s="4">
        <f t="shared" si="0"/>
        <v>6</v>
      </c>
      <c r="B7" s="5" t="s">
        <v>11</v>
      </c>
      <c r="C7" s="72" t="s">
        <v>36</v>
      </c>
    </row>
    <row r="8" spans="1:3" s="7" customFormat="1" ht="30" x14ac:dyDescent="0.25">
      <c r="A8" s="4">
        <v>7</v>
      </c>
      <c r="B8" s="5" t="s">
        <v>11</v>
      </c>
      <c r="C8" s="72" t="s">
        <v>37</v>
      </c>
    </row>
    <row r="9" spans="1:3" s="7" customFormat="1" x14ac:dyDescent="0.25">
      <c r="A9" s="4">
        <v>8</v>
      </c>
      <c r="B9" s="5" t="s">
        <v>11</v>
      </c>
      <c r="C9" s="8" t="s">
        <v>38</v>
      </c>
    </row>
    <row r="10" spans="1:3" s="7" customFormat="1" ht="45" x14ac:dyDescent="0.25">
      <c r="A10" s="4">
        <v>9</v>
      </c>
      <c r="B10" s="5" t="s">
        <v>11</v>
      </c>
      <c r="C10" s="10" t="s">
        <v>39</v>
      </c>
    </row>
    <row r="11" spans="1:3" s="7" customFormat="1" ht="45" x14ac:dyDescent="0.25">
      <c r="A11" s="4">
        <f t="shared" si="0"/>
        <v>10</v>
      </c>
      <c r="B11" s="5" t="s">
        <v>11</v>
      </c>
      <c r="C11" s="10" t="s">
        <v>40</v>
      </c>
    </row>
    <row r="12" spans="1:3" s="7" customFormat="1" ht="30" x14ac:dyDescent="0.25">
      <c r="A12" s="4">
        <f t="shared" si="0"/>
        <v>11</v>
      </c>
      <c r="B12" s="5" t="s">
        <v>11</v>
      </c>
      <c r="C12" s="10" t="s">
        <v>41</v>
      </c>
    </row>
    <row r="13" spans="1:3" s="7" customFormat="1" x14ac:dyDescent="0.25">
      <c r="A13" s="4">
        <f t="shared" si="0"/>
        <v>12</v>
      </c>
      <c r="B13" s="5" t="s">
        <v>11</v>
      </c>
      <c r="C13" s="11" t="s">
        <v>42</v>
      </c>
    </row>
    <row r="14" spans="1:3" s="7" customFormat="1" ht="90" x14ac:dyDescent="0.25">
      <c r="A14" s="4">
        <f t="shared" si="0"/>
        <v>13</v>
      </c>
      <c r="B14" s="5" t="s">
        <v>210</v>
      </c>
      <c r="C14" s="73" t="s">
        <v>43</v>
      </c>
    </row>
    <row r="15" spans="1:3" ht="45" x14ac:dyDescent="0.25">
      <c r="A15" s="4">
        <f t="shared" si="0"/>
        <v>14</v>
      </c>
      <c r="B15" s="12" t="s">
        <v>211</v>
      </c>
      <c r="C15" s="9" t="s">
        <v>44</v>
      </c>
    </row>
    <row r="16" spans="1:3" ht="45" x14ac:dyDescent="0.25">
      <c r="A16" s="4">
        <f t="shared" si="0"/>
        <v>15</v>
      </c>
      <c r="B16" s="12" t="s">
        <v>212</v>
      </c>
      <c r="C16" s="13" t="s">
        <v>45</v>
      </c>
    </row>
    <row r="17" spans="1:3" ht="45" x14ac:dyDescent="0.25">
      <c r="A17" s="4">
        <f t="shared" si="0"/>
        <v>16</v>
      </c>
      <c r="B17" s="12" t="s">
        <v>212</v>
      </c>
      <c r="C17" s="13" t="s">
        <v>46</v>
      </c>
    </row>
    <row r="18" spans="1:3" ht="60" x14ac:dyDescent="0.25">
      <c r="A18" s="4">
        <f t="shared" si="0"/>
        <v>17</v>
      </c>
      <c r="B18" s="12" t="s">
        <v>212</v>
      </c>
      <c r="C18" s="14" t="s">
        <v>220</v>
      </c>
    </row>
    <row r="19" spans="1:3" ht="60" x14ac:dyDescent="0.25">
      <c r="A19" s="4">
        <f t="shared" si="0"/>
        <v>18</v>
      </c>
      <c r="B19" s="12" t="s">
        <v>212</v>
      </c>
      <c r="C19" s="10" t="s">
        <v>47</v>
      </c>
    </row>
    <row r="20" spans="1:3" ht="45" x14ac:dyDescent="0.25">
      <c r="A20" s="4">
        <f t="shared" si="0"/>
        <v>19</v>
      </c>
      <c r="B20" s="12" t="s">
        <v>212</v>
      </c>
      <c r="C20" s="14" t="s">
        <v>229</v>
      </c>
    </row>
    <row r="21" spans="1:3" ht="60" x14ac:dyDescent="0.25">
      <c r="A21" s="4">
        <f t="shared" si="0"/>
        <v>20</v>
      </c>
      <c r="B21" s="12" t="s">
        <v>213</v>
      </c>
      <c r="C21" s="10" t="s">
        <v>48</v>
      </c>
    </row>
    <row r="22" spans="1:3" ht="60" x14ac:dyDescent="0.25">
      <c r="A22" s="4">
        <f t="shared" si="0"/>
        <v>21</v>
      </c>
      <c r="B22" s="12" t="s">
        <v>213</v>
      </c>
      <c r="C22" s="10" t="s">
        <v>49</v>
      </c>
    </row>
    <row r="23" spans="1:3" ht="30" x14ac:dyDescent="0.25">
      <c r="A23" s="4">
        <f t="shared" si="0"/>
        <v>22</v>
      </c>
      <c r="B23" s="12" t="s">
        <v>213</v>
      </c>
      <c r="C23" s="10" t="s">
        <v>50</v>
      </c>
    </row>
    <row r="24" spans="1:3" ht="45" x14ac:dyDescent="0.25">
      <c r="A24" s="4">
        <f t="shared" si="0"/>
        <v>23</v>
      </c>
      <c r="B24" s="12" t="s">
        <v>213</v>
      </c>
      <c r="C24" s="6" t="s">
        <v>51</v>
      </c>
    </row>
    <row r="25" spans="1:3" ht="180" x14ac:dyDescent="0.25">
      <c r="A25" s="4">
        <f t="shared" si="0"/>
        <v>24</v>
      </c>
      <c r="B25" s="12" t="s">
        <v>214</v>
      </c>
      <c r="C25" s="6" t="s">
        <v>52</v>
      </c>
    </row>
    <row r="26" spans="1:3" ht="75" x14ac:dyDescent="0.25">
      <c r="A26" s="4">
        <f t="shared" si="0"/>
        <v>25</v>
      </c>
      <c r="B26" s="12" t="s">
        <v>215</v>
      </c>
      <c r="C26" s="6" t="s">
        <v>53</v>
      </c>
    </row>
    <row r="27" spans="1:3" ht="30" x14ac:dyDescent="0.25">
      <c r="A27" s="4">
        <f t="shared" si="0"/>
        <v>26</v>
      </c>
      <c r="B27" s="12" t="s">
        <v>216</v>
      </c>
      <c r="C27" s="15" t="s">
        <v>54</v>
      </c>
    </row>
    <row r="28" spans="1:3" ht="30" x14ac:dyDescent="0.25">
      <c r="A28" s="4">
        <f t="shared" si="0"/>
        <v>27</v>
      </c>
      <c r="B28" s="12" t="s">
        <v>216</v>
      </c>
      <c r="C28" s="15" t="s">
        <v>55</v>
      </c>
    </row>
    <row r="29" spans="1:3" ht="30" x14ac:dyDescent="0.25">
      <c r="A29" s="4">
        <f t="shared" si="0"/>
        <v>28</v>
      </c>
      <c r="B29" s="12" t="s">
        <v>216</v>
      </c>
      <c r="C29" s="15" t="s">
        <v>56</v>
      </c>
    </row>
    <row r="30" spans="1:3" ht="105" x14ac:dyDescent="0.25">
      <c r="A30" s="4">
        <f t="shared" si="0"/>
        <v>29</v>
      </c>
      <c r="B30" s="12" t="s">
        <v>217</v>
      </c>
      <c r="C30" s="74" t="s">
        <v>57</v>
      </c>
    </row>
    <row r="31" spans="1:3" ht="60" x14ac:dyDescent="0.25">
      <c r="A31" s="4">
        <f t="shared" si="0"/>
        <v>30</v>
      </c>
      <c r="B31" s="12" t="s">
        <v>216</v>
      </c>
      <c r="C31" s="14" t="s">
        <v>58</v>
      </c>
    </row>
    <row r="32" spans="1:3" ht="225" x14ac:dyDescent="0.25">
      <c r="A32" s="4">
        <f t="shared" si="0"/>
        <v>31</v>
      </c>
      <c r="B32" s="12" t="s">
        <v>216</v>
      </c>
      <c r="C32" s="14" t="s">
        <v>236</v>
      </c>
    </row>
    <row r="33" spans="1:3" ht="60" x14ac:dyDescent="0.25">
      <c r="A33" s="4">
        <f t="shared" si="0"/>
        <v>32</v>
      </c>
      <c r="B33" s="12" t="s">
        <v>216</v>
      </c>
      <c r="C33" s="15" t="s">
        <v>59</v>
      </c>
    </row>
    <row r="34" spans="1:3" ht="30" x14ac:dyDescent="0.25">
      <c r="A34" s="4">
        <f t="shared" si="0"/>
        <v>33</v>
      </c>
      <c r="B34" s="12" t="s">
        <v>216</v>
      </c>
      <c r="C34" s="16" t="s">
        <v>230</v>
      </c>
    </row>
    <row r="35" spans="1:3" ht="90" x14ac:dyDescent="0.25">
      <c r="A35" s="4">
        <f t="shared" si="0"/>
        <v>34</v>
      </c>
      <c r="B35" s="12" t="s">
        <v>216</v>
      </c>
      <c r="C35" s="15" t="s">
        <v>60</v>
      </c>
    </row>
    <row r="36" spans="1:3" ht="75" x14ac:dyDescent="0.25">
      <c r="A36" s="4">
        <f t="shared" si="0"/>
        <v>35</v>
      </c>
      <c r="B36" s="12" t="s">
        <v>216</v>
      </c>
      <c r="C36" s="15" t="s">
        <v>61</v>
      </c>
    </row>
    <row r="37" spans="1:3" ht="30" x14ac:dyDescent="0.25">
      <c r="A37" s="4">
        <f t="shared" si="0"/>
        <v>36</v>
      </c>
      <c r="B37" s="12" t="s">
        <v>216</v>
      </c>
      <c r="C37" s="15" t="s">
        <v>62</v>
      </c>
    </row>
    <row r="38" spans="1:3" ht="75" x14ac:dyDescent="0.25">
      <c r="A38" s="4">
        <f t="shared" si="0"/>
        <v>37</v>
      </c>
      <c r="B38" s="12" t="s">
        <v>216</v>
      </c>
      <c r="C38" s="15" t="s">
        <v>219</v>
      </c>
    </row>
    <row r="39" spans="1:3" ht="75" x14ac:dyDescent="0.25">
      <c r="A39" s="4">
        <f t="shared" si="0"/>
        <v>38</v>
      </c>
      <c r="B39" s="12" t="s">
        <v>216</v>
      </c>
      <c r="C39" s="15" t="s">
        <v>221</v>
      </c>
    </row>
  </sheetData>
  <autoFilter ref="A1:C39"/>
  <pageMargins left="0.70866141732283472" right="0.70866141732283472" top="0.74803149606299213" bottom="0.74803149606299213" header="0.31496062992125984" footer="0.31496062992125984"/>
  <pageSetup paperSize="9" fitToHeight="0" orientation="portrait" r:id="rId1"/>
  <headerFooter>
    <oddHeader>&amp;F</oddHeader>
    <oddFooter>Pagina &amp;P van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7"/>
  <sheetViews>
    <sheetView zoomScaleNormal="100" workbookViewId="0">
      <selection activeCell="C3" sqref="C3"/>
    </sheetView>
  </sheetViews>
  <sheetFormatPr defaultColWidth="10.28515625" defaultRowHeight="15" x14ac:dyDescent="0.25"/>
  <cols>
    <col min="1" max="1" width="7.28515625" style="17" bestFit="1" customWidth="1"/>
    <col min="2" max="2" width="15.42578125" style="3" bestFit="1" customWidth="1"/>
    <col min="3" max="3" width="60.7109375" style="3" customWidth="1"/>
    <col min="4" max="16384" width="10.28515625" style="3"/>
  </cols>
  <sheetData>
    <row r="1" spans="1:3" s="17" customFormat="1" x14ac:dyDescent="0.25">
      <c r="A1" s="21" t="s">
        <v>28</v>
      </c>
      <c r="B1" s="21" t="s">
        <v>63</v>
      </c>
      <c r="C1" s="21" t="s">
        <v>30</v>
      </c>
    </row>
    <row r="2" spans="1:3" ht="60" x14ac:dyDescent="0.25">
      <c r="A2" s="22">
        <f>ALG!A39+1</f>
        <v>39</v>
      </c>
      <c r="B2" s="10" t="s">
        <v>64</v>
      </c>
      <c r="C2" s="10" t="s">
        <v>65</v>
      </c>
    </row>
    <row r="3" spans="1:3" ht="30" x14ac:dyDescent="0.25">
      <c r="A3" s="22">
        <f>A2+1</f>
        <v>40</v>
      </c>
      <c r="B3" s="10" t="s">
        <v>66</v>
      </c>
      <c r="C3" s="10" t="s">
        <v>237</v>
      </c>
    </row>
    <row r="4" spans="1:3" ht="60" x14ac:dyDescent="0.25">
      <c r="A4" s="22">
        <f t="shared" ref="A4:A7" si="0">A3+1</f>
        <v>41</v>
      </c>
      <c r="B4" s="10" t="s">
        <v>66</v>
      </c>
      <c r="C4" s="10" t="s">
        <v>67</v>
      </c>
    </row>
    <row r="5" spans="1:3" ht="60" x14ac:dyDescent="0.25">
      <c r="A5" s="22">
        <f t="shared" si="0"/>
        <v>42</v>
      </c>
      <c r="B5" s="10" t="s">
        <v>68</v>
      </c>
      <c r="C5" s="10" t="s">
        <v>69</v>
      </c>
    </row>
    <row r="6" spans="1:3" s="23" customFormat="1" ht="45" x14ac:dyDescent="0.25">
      <c r="A6" s="22">
        <f t="shared" si="0"/>
        <v>43</v>
      </c>
      <c r="B6" s="10" t="s">
        <v>70</v>
      </c>
      <c r="C6" s="10" t="s">
        <v>71</v>
      </c>
    </row>
    <row r="7" spans="1:3" s="23" customFormat="1" ht="45" x14ac:dyDescent="0.25">
      <c r="A7" s="22">
        <f t="shared" si="0"/>
        <v>44</v>
      </c>
      <c r="B7" s="10" t="s">
        <v>72</v>
      </c>
      <c r="C7" s="10" t="s">
        <v>73</v>
      </c>
    </row>
  </sheetData>
  <autoFilter ref="A1:C7"/>
  <pageMargins left="0.70866141732283472" right="0.70866141732283472" top="0.74803149606299213" bottom="0.74803149606299213" header="0.31496062992125984" footer="0.31496062992125984"/>
  <pageSetup paperSize="9" fitToHeight="0" orientation="portrait" r:id="rId1"/>
  <headerFooter>
    <oddHeader>&amp;F</oddHeader>
    <oddFooter>Pagina &amp;P van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47"/>
  <sheetViews>
    <sheetView workbookViewId="0">
      <pane ySplit="1" topLeftCell="A34" activePane="bottomLeft" state="frozen"/>
      <selection pane="bottomLeft" activeCell="C44" sqref="C44"/>
    </sheetView>
  </sheetViews>
  <sheetFormatPr defaultColWidth="8.7109375" defaultRowHeight="15" x14ac:dyDescent="0.25"/>
  <cols>
    <col min="1" max="1" width="7.28515625" style="40" bestFit="1" customWidth="1"/>
    <col min="2" max="2" width="14.7109375" style="18" bestFit="1" customWidth="1"/>
    <col min="3" max="3" width="60.7109375" style="18" customWidth="1"/>
    <col min="4" max="16384" width="8.7109375" style="18"/>
  </cols>
  <sheetData>
    <row r="1" spans="1:3" s="24" customFormat="1" x14ac:dyDescent="0.25">
      <c r="A1" s="2" t="s">
        <v>28</v>
      </c>
      <c r="B1" s="2" t="s">
        <v>63</v>
      </c>
      <c r="C1" s="21" t="s">
        <v>30</v>
      </c>
    </row>
    <row r="2" spans="1:3" ht="45" x14ac:dyDescent="0.25">
      <c r="A2" s="25">
        <f>'A&amp;I'!A7+1</f>
        <v>45</v>
      </c>
      <c r="B2" s="26" t="s">
        <v>74</v>
      </c>
      <c r="C2" s="26" t="s">
        <v>75</v>
      </c>
    </row>
    <row r="3" spans="1:3" ht="45" x14ac:dyDescent="0.25">
      <c r="A3" s="28">
        <f t="shared" ref="A3:A44" si="0">A2+1</f>
        <v>46</v>
      </c>
      <c r="B3" s="26" t="s">
        <v>74</v>
      </c>
      <c r="C3" s="29" t="s">
        <v>76</v>
      </c>
    </row>
    <row r="4" spans="1:3" ht="30" x14ac:dyDescent="0.25">
      <c r="A4" s="28">
        <f t="shared" si="0"/>
        <v>47</v>
      </c>
      <c r="B4" s="26" t="s">
        <v>74</v>
      </c>
      <c r="C4" s="29" t="s">
        <v>77</v>
      </c>
    </row>
    <row r="5" spans="1:3" ht="30" x14ac:dyDescent="0.25">
      <c r="A5" s="28">
        <f t="shared" si="0"/>
        <v>48</v>
      </c>
      <c r="B5" s="26" t="s">
        <v>74</v>
      </c>
      <c r="C5" s="29" t="s">
        <v>78</v>
      </c>
    </row>
    <row r="6" spans="1:3" ht="75" x14ac:dyDescent="0.25">
      <c r="A6" s="28">
        <f t="shared" si="0"/>
        <v>49</v>
      </c>
      <c r="B6" s="30" t="s">
        <v>74</v>
      </c>
      <c r="C6" s="30" t="s">
        <v>79</v>
      </c>
    </row>
    <row r="7" spans="1:3" ht="30" x14ac:dyDescent="0.25">
      <c r="A7" s="28">
        <f t="shared" si="0"/>
        <v>50</v>
      </c>
      <c r="B7" s="32" t="s">
        <v>74</v>
      </c>
      <c r="C7" s="32" t="s">
        <v>80</v>
      </c>
    </row>
    <row r="8" spans="1:3" ht="30" x14ac:dyDescent="0.25">
      <c r="A8" s="28">
        <f t="shared" si="0"/>
        <v>51</v>
      </c>
      <c r="B8" s="33" t="s">
        <v>74</v>
      </c>
      <c r="C8" s="32" t="s">
        <v>81</v>
      </c>
    </row>
    <row r="9" spans="1:3" ht="30" x14ac:dyDescent="0.25">
      <c r="A9" s="28">
        <f t="shared" si="0"/>
        <v>52</v>
      </c>
      <c r="B9" s="33" t="s">
        <v>74</v>
      </c>
      <c r="C9" s="32" t="s">
        <v>82</v>
      </c>
    </row>
    <row r="10" spans="1:3" ht="30" x14ac:dyDescent="0.25">
      <c r="A10" s="28">
        <f t="shared" si="0"/>
        <v>53</v>
      </c>
      <c r="B10" s="33" t="s">
        <v>74</v>
      </c>
      <c r="C10" s="34" t="s">
        <v>83</v>
      </c>
    </row>
    <row r="11" spans="1:3" x14ac:dyDescent="0.25">
      <c r="A11" s="28">
        <f t="shared" si="0"/>
        <v>54</v>
      </c>
      <c r="B11" s="33" t="s">
        <v>74</v>
      </c>
      <c r="C11" s="33" t="s">
        <v>84</v>
      </c>
    </row>
    <row r="12" spans="1:3" ht="90" x14ac:dyDescent="0.25">
      <c r="A12" s="28">
        <f t="shared" si="0"/>
        <v>55</v>
      </c>
      <c r="B12" s="29" t="s">
        <v>85</v>
      </c>
      <c r="C12" s="29" t="s">
        <v>86</v>
      </c>
    </row>
    <row r="13" spans="1:3" ht="90" x14ac:dyDescent="0.25">
      <c r="A13" s="28">
        <f t="shared" si="0"/>
        <v>56</v>
      </c>
      <c r="B13" s="29" t="s">
        <v>85</v>
      </c>
      <c r="C13" s="32" t="s">
        <v>87</v>
      </c>
    </row>
    <row r="14" spans="1:3" ht="75" x14ac:dyDescent="0.25">
      <c r="A14" s="28">
        <f t="shared" si="0"/>
        <v>57</v>
      </c>
      <c r="B14" s="29" t="s">
        <v>85</v>
      </c>
      <c r="C14" s="30" t="s">
        <v>88</v>
      </c>
    </row>
    <row r="15" spans="1:3" ht="90" x14ac:dyDescent="0.25">
      <c r="A15" s="28">
        <f t="shared" si="0"/>
        <v>58</v>
      </c>
      <c r="B15" s="29" t="s">
        <v>85</v>
      </c>
      <c r="C15" s="29" t="s">
        <v>231</v>
      </c>
    </row>
    <row r="16" spans="1:3" ht="45" x14ac:dyDescent="0.25">
      <c r="A16" s="28">
        <f t="shared" si="0"/>
        <v>59</v>
      </c>
      <c r="B16" s="32" t="s">
        <v>85</v>
      </c>
      <c r="C16" s="32" t="s">
        <v>89</v>
      </c>
    </row>
    <row r="17" spans="1:3" ht="60" x14ac:dyDescent="0.25">
      <c r="A17" s="28">
        <f t="shared" si="0"/>
        <v>60</v>
      </c>
      <c r="B17" s="30" t="s">
        <v>85</v>
      </c>
      <c r="C17" s="30" t="s">
        <v>90</v>
      </c>
    </row>
    <row r="18" spans="1:3" ht="75" x14ac:dyDescent="0.25">
      <c r="A18" s="28">
        <f t="shared" si="0"/>
        <v>61</v>
      </c>
      <c r="B18" s="27" t="s">
        <v>85</v>
      </c>
      <c r="C18" s="27" t="s">
        <v>91</v>
      </c>
    </row>
    <row r="19" spans="1:3" ht="45" x14ac:dyDescent="0.25">
      <c r="A19" s="28">
        <f t="shared" si="0"/>
        <v>62</v>
      </c>
      <c r="B19" s="27" t="s">
        <v>85</v>
      </c>
      <c r="C19" s="27" t="s">
        <v>92</v>
      </c>
    </row>
    <row r="20" spans="1:3" ht="30" x14ac:dyDescent="0.25">
      <c r="A20" s="28">
        <f t="shared" si="0"/>
        <v>63</v>
      </c>
      <c r="B20" s="32" t="s">
        <v>85</v>
      </c>
      <c r="C20" s="32" t="s">
        <v>93</v>
      </c>
    </row>
    <row r="21" spans="1:3" ht="45" x14ac:dyDescent="0.25">
      <c r="A21" s="28">
        <f t="shared" si="0"/>
        <v>64</v>
      </c>
      <c r="B21" s="30" t="s">
        <v>85</v>
      </c>
      <c r="C21" s="30" t="s">
        <v>94</v>
      </c>
    </row>
    <row r="22" spans="1:3" ht="45" x14ac:dyDescent="0.25">
      <c r="A22" s="28">
        <f t="shared" si="0"/>
        <v>65</v>
      </c>
      <c r="B22" s="32" t="s">
        <v>85</v>
      </c>
      <c r="C22" s="32" t="s">
        <v>95</v>
      </c>
    </row>
    <row r="23" spans="1:3" ht="45" x14ac:dyDescent="0.25">
      <c r="A23" s="28">
        <f t="shared" si="0"/>
        <v>66</v>
      </c>
      <c r="B23" s="32" t="s">
        <v>85</v>
      </c>
      <c r="C23" s="32" t="s">
        <v>96</v>
      </c>
    </row>
    <row r="24" spans="1:3" ht="45" x14ac:dyDescent="0.25">
      <c r="A24" s="28">
        <f t="shared" si="0"/>
        <v>67</v>
      </c>
      <c r="B24" s="33" t="s">
        <v>85</v>
      </c>
      <c r="C24" s="33" t="s">
        <v>97</v>
      </c>
    </row>
    <row r="25" spans="1:3" ht="75" x14ac:dyDescent="0.25">
      <c r="A25" s="28">
        <f t="shared" si="0"/>
        <v>68</v>
      </c>
      <c r="B25" s="29" t="s">
        <v>98</v>
      </c>
      <c r="C25" s="29" t="s">
        <v>99</v>
      </c>
    </row>
    <row r="26" spans="1:3" ht="30" x14ac:dyDescent="0.25">
      <c r="A26" s="28">
        <f t="shared" si="0"/>
        <v>69</v>
      </c>
      <c r="B26" s="32" t="s">
        <v>98</v>
      </c>
      <c r="C26" s="32" t="s">
        <v>238</v>
      </c>
    </row>
    <row r="27" spans="1:3" ht="30" x14ac:dyDescent="0.25">
      <c r="A27" s="28">
        <f t="shared" si="0"/>
        <v>70</v>
      </c>
      <c r="B27" s="27" t="s">
        <v>98</v>
      </c>
      <c r="C27" s="27" t="s">
        <v>100</v>
      </c>
    </row>
    <row r="28" spans="1:3" ht="75" x14ac:dyDescent="0.25">
      <c r="A28" s="28">
        <f t="shared" si="0"/>
        <v>71</v>
      </c>
      <c r="B28" s="33" t="s">
        <v>98</v>
      </c>
      <c r="C28" s="26" t="s">
        <v>240</v>
      </c>
    </row>
    <row r="29" spans="1:3" ht="30" x14ac:dyDescent="0.25">
      <c r="A29" s="28">
        <f t="shared" si="0"/>
        <v>72</v>
      </c>
      <c r="B29" s="33" t="s">
        <v>98</v>
      </c>
      <c r="C29" s="30" t="s">
        <v>239</v>
      </c>
    </row>
    <row r="30" spans="1:3" ht="60" x14ac:dyDescent="0.25">
      <c r="A30" s="28">
        <f t="shared" si="0"/>
        <v>73</v>
      </c>
      <c r="B30" s="33" t="s">
        <v>98</v>
      </c>
      <c r="C30" s="32" t="s">
        <v>241</v>
      </c>
    </row>
    <row r="31" spans="1:3" ht="90" x14ac:dyDescent="0.25">
      <c r="A31" s="28">
        <f t="shared" si="0"/>
        <v>74</v>
      </c>
      <c r="B31" s="33" t="s">
        <v>98</v>
      </c>
      <c r="C31" s="29" t="s">
        <v>242</v>
      </c>
    </row>
    <row r="32" spans="1:3" ht="60" x14ac:dyDescent="0.25">
      <c r="A32" s="28">
        <f t="shared" si="0"/>
        <v>75</v>
      </c>
      <c r="B32" s="33" t="s">
        <v>98</v>
      </c>
      <c r="C32" s="32" t="s">
        <v>243</v>
      </c>
    </row>
    <row r="33" spans="1:3" ht="30" x14ac:dyDescent="0.25">
      <c r="A33" s="28">
        <f t="shared" si="0"/>
        <v>76</v>
      </c>
      <c r="B33" s="33" t="s">
        <v>98</v>
      </c>
      <c r="C33" s="29" t="s">
        <v>101</v>
      </c>
    </row>
    <row r="34" spans="1:3" ht="45" x14ac:dyDescent="0.25">
      <c r="A34" s="28">
        <f t="shared" si="0"/>
        <v>77</v>
      </c>
      <c r="B34" s="26" t="s">
        <v>102</v>
      </c>
      <c r="C34" s="26" t="s">
        <v>244</v>
      </c>
    </row>
    <row r="35" spans="1:3" ht="30" x14ac:dyDescent="0.25">
      <c r="A35" s="28">
        <f t="shared" si="0"/>
        <v>78</v>
      </c>
      <c r="B35" s="33" t="s">
        <v>102</v>
      </c>
      <c r="C35" s="29" t="s">
        <v>103</v>
      </c>
    </row>
    <row r="36" spans="1:3" ht="30" x14ac:dyDescent="0.25">
      <c r="A36" s="28">
        <f t="shared" si="0"/>
        <v>79</v>
      </c>
      <c r="B36" s="33" t="s">
        <v>102</v>
      </c>
      <c r="C36" s="29" t="s">
        <v>104</v>
      </c>
    </row>
    <row r="37" spans="1:3" ht="45" x14ac:dyDescent="0.25">
      <c r="A37" s="28">
        <f t="shared" si="0"/>
        <v>80</v>
      </c>
      <c r="B37" s="33" t="s">
        <v>102</v>
      </c>
      <c r="C37" s="29" t="s">
        <v>105</v>
      </c>
    </row>
    <row r="38" spans="1:3" ht="45" x14ac:dyDescent="0.25">
      <c r="A38" s="28">
        <f t="shared" si="0"/>
        <v>81</v>
      </c>
      <c r="B38" s="33" t="s">
        <v>102</v>
      </c>
      <c r="C38" s="29" t="s">
        <v>106</v>
      </c>
    </row>
    <row r="39" spans="1:3" ht="49.5" customHeight="1" x14ac:dyDescent="0.25">
      <c r="A39" s="28">
        <f t="shared" si="0"/>
        <v>82</v>
      </c>
      <c r="B39" s="33" t="s">
        <v>102</v>
      </c>
      <c r="C39" s="29" t="s">
        <v>245</v>
      </c>
    </row>
    <row r="40" spans="1:3" s="35" customFormat="1" ht="63.75" customHeight="1" x14ac:dyDescent="0.25">
      <c r="A40" s="28">
        <f t="shared" si="0"/>
        <v>83</v>
      </c>
      <c r="B40" s="33" t="s">
        <v>102</v>
      </c>
      <c r="C40" s="29" t="s">
        <v>246</v>
      </c>
    </row>
    <row r="41" spans="1:3" s="35" customFormat="1" ht="30" x14ac:dyDescent="0.25">
      <c r="A41" s="28">
        <f t="shared" si="0"/>
        <v>84</v>
      </c>
      <c r="B41" s="33" t="s">
        <v>102</v>
      </c>
      <c r="C41" s="29" t="s">
        <v>107</v>
      </c>
    </row>
    <row r="42" spans="1:3" s="35" customFormat="1" ht="60" x14ac:dyDescent="0.25">
      <c r="A42" s="28">
        <f t="shared" si="0"/>
        <v>85</v>
      </c>
      <c r="B42" s="33" t="s">
        <v>102</v>
      </c>
      <c r="C42" s="29" t="s">
        <v>108</v>
      </c>
    </row>
    <row r="43" spans="1:3" s="35" customFormat="1" ht="31.5" customHeight="1" x14ac:dyDescent="0.25">
      <c r="A43" s="28">
        <f t="shared" si="0"/>
        <v>86</v>
      </c>
      <c r="B43" s="33" t="s">
        <v>102</v>
      </c>
      <c r="C43" s="34" t="s">
        <v>109</v>
      </c>
    </row>
    <row r="44" spans="1:3" s="35" customFormat="1" ht="30" x14ac:dyDescent="0.25">
      <c r="A44" s="28">
        <f t="shared" si="0"/>
        <v>87</v>
      </c>
      <c r="B44" s="33" t="s">
        <v>102</v>
      </c>
      <c r="C44" s="34" t="s">
        <v>247</v>
      </c>
    </row>
    <row r="45" spans="1:3" x14ac:dyDescent="0.25">
      <c r="A45" s="37"/>
      <c r="B45" s="38"/>
      <c r="C45" s="39"/>
    </row>
    <row r="46" spans="1:3" x14ac:dyDescent="0.25">
      <c r="A46" s="37"/>
      <c r="B46" s="38"/>
      <c r="C46" s="39"/>
    </row>
    <row r="47" spans="1:3" x14ac:dyDescent="0.25">
      <c r="A47" s="37"/>
      <c r="B47" s="38"/>
      <c r="C47" s="39"/>
    </row>
  </sheetData>
  <autoFilter ref="A1:C47"/>
  <pageMargins left="0.70866141732283472" right="0.70866141732283472" top="0.74803149606299213" bottom="0.74803149606299213" header="0.31496062992125984" footer="0.31496062992125984"/>
  <pageSetup paperSize="9" fitToHeight="0" orientation="portrait" r:id="rId1"/>
  <headerFooter>
    <oddHeader>&amp;F</oddHeader>
    <oddFooter>Pagina &amp;P van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26"/>
  <sheetViews>
    <sheetView zoomScaleNormal="100" workbookViewId="0">
      <pane xSplit="3" ySplit="1" topLeftCell="D6" activePane="bottomRight" state="frozen"/>
      <selection pane="topRight" activeCell="F1" sqref="F1"/>
      <selection pane="bottomLeft" activeCell="A2" sqref="A2"/>
      <selection pane="bottomRight" activeCell="C6" sqref="C6"/>
    </sheetView>
  </sheetViews>
  <sheetFormatPr defaultColWidth="8.7109375" defaultRowHeight="15" x14ac:dyDescent="0.25"/>
  <cols>
    <col min="1" max="1" width="7.28515625" style="44" bestFit="1" customWidth="1"/>
    <col min="2" max="2" width="15.42578125" style="41" bestFit="1" customWidth="1"/>
    <col min="3" max="3" width="60.7109375" style="41" customWidth="1"/>
    <col min="4" max="16384" width="8.7109375" style="41"/>
  </cols>
  <sheetData>
    <row r="1" spans="1:3" s="17" customFormat="1" x14ac:dyDescent="0.25">
      <c r="A1" s="2" t="s">
        <v>28</v>
      </c>
      <c r="B1" s="2" t="s">
        <v>63</v>
      </c>
      <c r="C1" s="21" t="s">
        <v>30</v>
      </c>
    </row>
    <row r="2" spans="1:3" ht="75" x14ac:dyDescent="0.25">
      <c r="A2" s="47">
        <f>AAR!A44+1</f>
        <v>88</v>
      </c>
      <c r="B2" s="31" t="s">
        <v>110</v>
      </c>
      <c r="C2" s="31" t="s">
        <v>111</v>
      </c>
    </row>
    <row r="3" spans="1:3" ht="30" x14ac:dyDescent="0.25">
      <c r="A3" s="47">
        <f>A2+1</f>
        <v>89</v>
      </c>
      <c r="B3" s="31" t="s">
        <v>110</v>
      </c>
      <c r="C3" s="29" t="s">
        <v>112</v>
      </c>
    </row>
    <row r="4" spans="1:3" ht="30" x14ac:dyDescent="0.25">
      <c r="A4" s="47">
        <f t="shared" ref="A4:A26" si="0">A3+1</f>
        <v>90</v>
      </c>
      <c r="B4" s="31" t="s">
        <v>110</v>
      </c>
      <c r="C4" s="29" t="s">
        <v>113</v>
      </c>
    </row>
    <row r="5" spans="1:3" ht="30" x14ac:dyDescent="0.25">
      <c r="A5" s="47">
        <f t="shared" si="0"/>
        <v>91</v>
      </c>
      <c r="B5" s="31" t="s">
        <v>110</v>
      </c>
      <c r="C5" s="29" t="s">
        <v>114</v>
      </c>
    </row>
    <row r="6" spans="1:3" ht="60" x14ac:dyDescent="0.25">
      <c r="A6" s="47">
        <f t="shared" si="0"/>
        <v>92</v>
      </c>
      <c r="B6" s="31" t="s">
        <v>110</v>
      </c>
      <c r="C6" s="29" t="s">
        <v>115</v>
      </c>
    </row>
    <row r="7" spans="1:3" ht="45" x14ac:dyDescent="0.25">
      <c r="A7" s="47">
        <f t="shared" si="0"/>
        <v>93</v>
      </c>
      <c r="B7" s="31" t="s">
        <v>110</v>
      </c>
      <c r="C7" s="29" t="s">
        <v>116</v>
      </c>
    </row>
    <row r="8" spans="1:3" ht="90" x14ac:dyDescent="0.25">
      <c r="A8" s="47">
        <f t="shared" si="0"/>
        <v>94</v>
      </c>
      <c r="B8" s="31" t="s">
        <v>110</v>
      </c>
      <c r="C8" s="31" t="s">
        <v>117</v>
      </c>
    </row>
    <row r="9" spans="1:3" ht="45" x14ac:dyDescent="0.25">
      <c r="A9" s="47">
        <f t="shared" si="0"/>
        <v>95</v>
      </c>
      <c r="B9" s="31" t="s">
        <v>118</v>
      </c>
      <c r="C9" s="29" t="s">
        <v>119</v>
      </c>
    </row>
    <row r="10" spans="1:3" ht="30" x14ac:dyDescent="0.25">
      <c r="A10" s="47">
        <f t="shared" si="0"/>
        <v>96</v>
      </c>
      <c r="B10" s="31" t="s">
        <v>118</v>
      </c>
      <c r="C10" s="29" t="s">
        <v>120</v>
      </c>
    </row>
    <row r="11" spans="1:3" ht="30" x14ac:dyDescent="0.25">
      <c r="A11" s="47">
        <f t="shared" si="0"/>
        <v>97</v>
      </c>
      <c r="B11" s="29" t="s">
        <v>121</v>
      </c>
      <c r="C11" s="42" t="s">
        <v>122</v>
      </c>
    </row>
    <row r="12" spans="1:3" ht="30" x14ac:dyDescent="0.25">
      <c r="A12" s="47">
        <f t="shared" si="0"/>
        <v>98</v>
      </c>
      <c r="B12" s="29" t="s">
        <v>121</v>
      </c>
      <c r="C12" s="42" t="s">
        <v>123</v>
      </c>
    </row>
    <row r="13" spans="1:3" ht="30" x14ac:dyDescent="0.25">
      <c r="A13" s="47">
        <f t="shared" si="0"/>
        <v>99</v>
      </c>
      <c r="B13" s="29" t="s">
        <v>121</v>
      </c>
      <c r="C13" s="42" t="s">
        <v>124</v>
      </c>
    </row>
    <row r="14" spans="1:3" ht="30" x14ac:dyDescent="0.25">
      <c r="A14" s="47">
        <f t="shared" si="0"/>
        <v>100</v>
      </c>
      <c r="B14" s="29" t="s">
        <v>121</v>
      </c>
      <c r="C14" s="42" t="s">
        <v>125</v>
      </c>
    </row>
    <row r="15" spans="1:3" ht="90" x14ac:dyDescent="0.25">
      <c r="A15" s="47">
        <f t="shared" si="0"/>
        <v>101</v>
      </c>
      <c r="B15" s="29" t="s">
        <v>121</v>
      </c>
      <c r="C15" s="43" t="s">
        <v>126</v>
      </c>
    </row>
    <row r="16" spans="1:3" ht="30" x14ac:dyDescent="0.25">
      <c r="A16" s="47">
        <f t="shared" si="0"/>
        <v>102</v>
      </c>
      <c r="B16" s="29" t="s">
        <v>127</v>
      </c>
      <c r="C16" s="42" t="s">
        <v>128</v>
      </c>
    </row>
    <row r="17" spans="1:3" ht="30" x14ac:dyDescent="0.25">
      <c r="A17" s="47">
        <f t="shared" si="0"/>
        <v>103</v>
      </c>
      <c r="B17" s="29" t="s">
        <v>127</v>
      </c>
      <c r="C17" s="45" t="s">
        <v>129</v>
      </c>
    </row>
    <row r="18" spans="1:3" ht="45" x14ac:dyDescent="0.25">
      <c r="A18" s="47">
        <f t="shared" si="0"/>
        <v>104</v>
      </c>
      <c r="B18" s="29" t="s">
        <v>127</v>
      </c>
      <c r="C18" s="45" t="s">
        <v>130</v>
      </c>
    </row>
    <row r="19" spans="1:3" ht="45" x14ac:dyDescent="0.25">
      <c r="A19" s="47">
        <f t="shared" si="0"/>
        <v>105</v>
      </c>
      <c r="B19" s="29" t="s">
        <v>127</v>
      </c>
      <c r="C19" s="45" t="s">
        <v>131</v>
      </c>
    </row>
    <row r="20" spans="1:3" ht="60" x14ac:dyDescent="0.25">
      <c r="A20" s="47">
        <f t="shared" si="0"/>
        <v>106</v>
      </c>
      <c r="B20" s="29" t="s">
        <v>127</v>
      </c>
      <c r="C20" s="45" t="s">
        <v>132</v>
      </c>
    </row>
    <row r="21" spans="1:3" ht="60" x14ac:dyDescent="0.25">
      <c r="A21" s="47">
        <f t="shared" si="0"/>
        <v>107</v>
      </c>
      <c r="B21" s="29" t="s">
        <v>127</v>
      </c>
      <c r="C21" s="45" t="s">
        <v>133</v>
      </c>
    </row>
    <row r="22" spans="1:3" ht="45" x14ac:dyDescent="0.25">
      <c r="A22" s="47">
        <f t="shared" si="0"/>
        <v>108</v>
      </c>
      <c r="B22" s="29" t="s">
        <v>127</v>
      </c>
      <c r="C22" s="45" t="s">
        <v>134</v>
      </c>
    </row>
    <row r="23" spans="1:3" ht="30" x14ac:dyDescent="0.25">
      <c r="A23" s="47">
        <f t="shared" si="0"/>
        <v>109</v>
      </c>
      <c r="B23" s="45" t="s">
        <v>135</v>
      </c>
      <c r="C23" s="45" t="s">
        <v>136</v>
      </c>
    </row>
    <row r="24" spans="1:3" ht="75" x14ac:dyDescent="0.25">
      <c r="A24" s="47">
        <f t="shared" si="0"/>
        <v>110</v>
      </c>
      <c r="B24" s="45" t="s">
        <v>137</v>
      </c>
      <c r="C24" s="29" t="s">
        <v>138</v>
      </c>
    </row>
    <row r="25" spans="1:3" ht="45" x14ac:dyDescent="0.25">
      <c r="A25" s="47">
        <f t="shared" si="0"/>
        <v>111</v>
      </c>
      <c r="B25" s="45" t="s">
        <v>139</v>
      </c>
      <c r="C25" s="29" t="s">
        <v>140</v>
      </c>
    </row>
    <row r="26" spans="1:3" ht="45" x14ac:dyDescent="0.25">
      <c r="A26" s="47">
        <f t="shared" si="0"/>
        <v>112</v>
      </c>
      <c r="B26" s="45" t="s">
        <v>139</v>
      </c>
      <c r="C26" s="45" t="s">
        <v>141</v>
      </c>
    </row>
  </sheetData>
  <autoFilter ref="A1:C26"/>
  <pageMargins left="0.7" right="0.7" top="0.75" bottom="0.75" header="0.3" footer="0.3"/>
  <pageSetup paperSize="9" fitToHeight="0" orientation="portrait" r:id="rId1"/>
  <headerFooter>
    <oddHeader>&amp;F</oddHeader>
    <oddFooter>Pagina &amp;P van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5"/>
  <sheetViews>
    <sheetView zoomScaleNormal="100" workbookViewId="0">
      <selection activeCell="C2" sqref="C2"/>
    </sheetView>
  </sheetViews>
  <sheetFormatPr defaultColWidth="10.28515625" defaultRowHeight="15" x14ac:dyDescent="0.25"/>
  <cols>
    <col min="1" max="1" width="7.28515625" style="51" bestFit="1" customWidth="1"/>
    <col min="2" max="2" width="14.28515625" style="55" bestFit="1" customWidth="1"/>
    <col min="3" max="3" width="60.7109375" style="56" customWidth="1"/>
    <col min="4" max="16384" width="10.28515625" style="54"/>
  </cols>
  <sheetData>
    <row r="1" spans="1:3" s="51" customFormat="1" x14ac:dyDescent="0.25">
      <c r="A1" s="48" t="s">
        <v>28</v>
      </c>
      <c r="B1" s="49" t="s">
        <v>63</v>
      </c>
      <c r="C1" s="21" t="s">
        <v>30</v>
      </c>
    </row>
    <row r="2" spans="1:3" ht="105" x14ac:dyDescent="0.25">
      <c r="A2" s="46">
        <f>'A&amp;F'!A26+1</f>
        <v>113</v>
      </c>
      <c r="B2" s="52" t="s">
        <v>142</v>
      </c>
      <c r="C2" s="53" t="s">
        <v>143</v>
      </c>
    </row>
    <row r="3" spans="1:3" ht="45" x14ac:dyDescent="0.25">
      <c r="A3" s="46">
        <f t="shared" ref="A3:A5" si="0">A2+1</f>
        <v>114</v>
      </c>
      <c r="B3" s="52" t="s">
        <v>142</v>
      </c>
      <c r="C3" s="53" t="s">
        <v>144</v>
      </c>
    </row>
    <row r="4" spans="1:3" ht="75" x14ac:dyDescent="0.25">
      <c r="A4" s="46">
        <f t="shared" si="0"/>
        <v>115</v>
      </c>
      <c r="B4" s="52" t="s">
        <v>142</v>
      </c>
      <c r="C4" s="53" t="s">
        <v>145</v>
      </c>
    </row>
    <row r="5" spans="1:3" ht="60" x14ac:dyDescent="0.25">
      <c r="A5" s="46">
        <f t="shared" si="0"/>
        <v>116</v>
      </c>
      <c r="B5" s="52" t="s">
        <v>146</v>
      </c>
      <c r="C5" s="53" t="s">
        <v>147</v>
      </c>
    </row>
  </sheetData>
  <autoFilter ref="A1:C5"/>
  <pageMargins left="0.70866141732283472" right="0.70866141732283472" top="0.74803149606299213" bottom="0.74803149606299213" header="0.31496062992125984" footer="0.31496062992125984"/>
  <pageSetup paperSize="9" fitToHeight="0" orientation="portrait" r:id="rId1"/>
  <headerFooter>
    <oddHeader>&amp;F</oddHeader>
    <oddFooter>Pagina &amp;P van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L435"/>
  <sheetViews>
    <sheetView zoomScaleNormal="100" workbookViewId="0">
      <pane ySplit="1" topLeftCell="A6" activePane="bottomLeft" state="frozen"/>
      <selection pane="bottomLeft" activeCell="C12" sqref="C12"/>
    </sheetView>
  </sheetViews>
  <sheetFormatPr defaultColWidth="10.28515625" defaultRowHeight="15" x14ac:dyDescent="0.25"/>
  <cols>
    <col min="1" max="1" width="7.28515625" style="40" bestFit="1" customWidth="1"/>
    <col min="2" max="2" width="17.42578125" style="18" bestFit="1" customWidth="1"/>
    <col min="3" max="3" width="60.7109375" style="18" customWidth="1"/>
    <col min="4" max="16384" width="10.28515625" style="18"/>
  </cols>
  <sheetData>
    <row r="1" spans="1:3" s="24" customFormat="1" x14ac:dyDescent="0.25">
      <c r="A1" s="48" t="s">
        <v>28</v>
      </c>
      <c r="B1" s="50" t="s">
        <v>63</v>
      </c>
      <c r="C1" s="21" t="s">
        <v>30</v>
      </c>
    </row>
    <row r="2" spans="1:3" ht="60" x14ac:dyDescent="0.25">
      <c r="A2" s="57">
        <f>BPV!A5+1</f>
        <v>117</v>
      </c>
      <c r="B2" s="53" t="s">
        <v>148</v>
      </c>
      <c r="C2" s="53" t="s">
        <v>149</v>
      </c>
    </row>
    <row r="3" spans="1:3" ht="75" x14ac:dyDescent="0.25">
      <c r="A3" s="57">
        <f>A2+1</f>
        <v>118</v>
      </c>
      <c r="B3" s="53" t="s">
        <v>148</v>
      </c>
      <c r="C3" s="53" t="s">
        <v>150</v>
      </c>
    </row>
    <row r="4" spans="1:3" ht="90" x14ac:dyDescent="0.25">
      <c r="A4" s="57">
        <f t="shared" ref="A4:A6" si="0">A3+1</f>
        <v>119</v>
      </c>
      <c r="B4" s="53" t="s">
        <v>148</v>
      </c>
      <c r="C4" s="53" t="s">
        <v>151</v>
      </c>
    </row>
    <row r="5" spans="1:3" ht="90" x14ac:dyDescent="0.25">
      <c r="A5" s="57">
        <f t="shared" si="0"/>
        <v>120</v>
      </c>
      <c r="B5" s="53" t="s">
        <v>152</v>
      </c>
      <c r="C5" s="53" t="s">
        <v>153</v>
      </c>
    </row>
    <row r="6" spans="1:3" ht="195" x14ac:dyDescent="0.25">
      <c r="A6" s="57">
        <f t="shared" si="0"/>
        <v>121</v>
      </c>
      <c r="B6" s="58" t="s">
        <v>152</v>
      </c>
      <c r="C6" s="58" t="s">
        <v>233</v>
      </c>
    </row>
    <row r="435" spans="12:12" x14ac:dyDescent="0.25">
      <c r="L435" s="75" t="s">
        <v>232</v>
      </c>
    </row>
  </sheetData>
  <autoFilter ref="A1:C6"/>
  <pageMargins left="0.70866141732283472" right="0.70866141732283472" top="0.74803149606299213" bottom="0.74803149606299213" header="0.31496062992125984" footer="0.31496062992125984"/>
  <pageSetup paperSize="9" scale="44" fitToHeight="0" orientation="portrait" r:id="rId1"/>
  <headerFooter>
    <oddHeader>&amp;F</oddHeader>
    <oddFooter>Pagina &amp;P van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3"/>
  <sheetViews>
    <sheetView zoomScaleNormal="100" workbookViewId="0">
      <selection activeCell="A7" sqref="A7"/>
    </sheetView>
  </sheetViews>
  <sheetFormatPr defaultColWidth="8.7109375" defaultRowHeight="15" x14ac:dyDescent="0.25"/>
  <cols>
    <col min="1" max="1" width="7.28515625" style="44" bestFit="1" customWidth="1"/>
    <col min="2" max="2" width="15.28515625" style="41" bestFit="1" customWidth="1"/>
    <col min="3" max="3" width="60.5703125" style="41" customWidth="1"/>
    <col min="4" max="16384" width="8.7109375" style="41"/>
  </cols>
  <sheetData>
    <row r="1" spans="1:3" s="44" customFormat="1" x14ac:dyDescent="0.25">
      <c r="A1" s="48" t="s">
        <v>28</v>
      </c>
      <c r="B1" s="50" t="s">
        <v>63</v>
      </c>
      <c r="C1" s="21" t="s">
        <v>30</v>
      </c>
    </row>
    <row r="2" spans="1:3" ht="3.75" customHeight="1" x14ac:dyDescent="0.25">
      <c r="A2" s="47"/>
      <c r="B2" s="26"/>
      <c r="C2" s="26"/>
    </row>
    <row r="3" spans="1:3" ht="45" x14ac:dyDescent="0.25">
      <c r="A3" s="47">
        <v>122</v>
      </c>
      <c r="B3" s="42" t="s">
        <v>11</v>
      </c>
      <c r="C3" s="42" t="s">
        <v>248</v>
      </c>
    </row>
  </sheetData>
  <autoFilter ref="A1:D3"/>
  <pageMargins left="0.70866141732283472" right="0.70866141732283472" top="0.74803149606299213" bottom="0.74803149606299213" header="0.31496062992125984" footer="0.31496062992125984"/>
  <pageSetup paperSize="9" fitToHeight="0" orientation="portrait" r:id="rId1"/>
  <headerFooter>
    <oddHeader>&amp;F</oddHeader>
    <oddFooter>Pagina &amp;P van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24"/>
  <sheetViews>
    <sheetView workbookViewId="0">
      <selection activeCell="I4" sqref="I4"/>
    </sheetView>
  </sheetViews>
  <sheetFormatPr defaultColWidth="8.7109375" defaultRowHeight="15" x14ac:dyDescent="0.25"/>
  <cols>
    <col min="1" max="1" width="7.28515625" style="69" bestFit="1" customWidth="1"/>
    <col min="2" max="2" width="19.85546875" style="65" customWidth="1"/>
    <col min="3" max="3" width="60.7109375" style="65" customWidth="1"/>
    <col min="4" max="16384" width="8.7109375" style="65"/>
  </cols>
  <sheetData>
    <row r="1" spans="1:3" s="66" customFormat="1" x14ac:dyDescent="0.25">
      <c r="A1" s="2" t="s">
        <v>28</v>
      </c>
      <c r="B1" s="1" t="s">
        <v>63</v>
      </c>
      <c r="C1" s="21" t="s">
        <v>30</v>
      </c>
    </row>
    <row r="2" spans="1:3" ht="45" x14ac:dyDescent="0.25">
      <c r="A2" s="68">
        <f>'O&amp;B'!A3+1</f>
        <v>123</v>
      </c>
      <c r="B2" s="67" t="s">
        <v>154</v>
      </c>
      <c r="C2" s="67" t="s">
        <v>155</v>
      </c>
    </row>
    <row r="3" spans="1:3" ht="45" x14ac:dyDescent="0.25">
      <c r="A3" s="68">
        <f>A2+1</f>
        <v>124</v>
      </c>
      <c r="B3" s="67" t="s">
        <v>154</v>
      </c>
      <c r="C3" s="67" t="s">
        <v>156</v>
      </c>
    </row>
    <row r="4" spans="1:3" ht="195" x14ac:dyDescent="0.25">
      <c r="A4" s="68">
        <f t="shared" ref="A4:A24" si="0">A3+1</f>
        <v>125</v>
      </c>
      <c r="B4" s="67" t="s">
        <v>154</v>
      </c>
      <c r="C4" s="67" t="s">
        <v>157</v>
      </c>
    </row>
    <row r="5" spans="1:3" ht="31.5" customHeight="1" x14ac:dyDescent="0.25">
      <c r="A5" s="68">
        <f t="shared" si="0"/>
        <v>126</v>
      </c>
      <c r="B5" s="67" t="s">
        <v>154</v>
      </c>
      <c r="C5" s="67" t="s">
        <v>158</v>
      </c>
    </row>
    <row r="6" spans="1:3" ht="33.75" customHeight="1" x14ac:dyDescent="0.25">
      <c r="A6" s="68">
        <f t="shared" si="0"/>
        <v>127</v>
      </c>
      <c r="B6" s="67" t="s">
        <v>154</v>
      </c>
      <c r="C6" s="67" t="s">
        <v>159</v>
      </c>
    </row>
    <row r="7" spans="1:3" ht="30" customHeight="1" x14ac:dyDescent="0.25">
      <c r="A7" s="68">
        <f t="shared" si="0"/>
        <v>128</v>
      </c>
      <c r="B7" s="67" t="s">
        <v>154</v>
      </c>
      <c r="C7" s="67" t="s">
        <v>160</v>
      </c>
    </row>
    <row r="8" spans="1:3" ht="30" x14ac:dyDescent="0.25">
      <c r="A8" s="68">
        <f t="shared" si="0"/>
        <v>129</v>
      </c>
      <c r="B8" s="67" t="s">
        <v>161</v>
      </c>
      <c r="C8" s="67" t="s">
        <v>249</v>
      </c>
    </row>
    <row r="9" spans="1:3" ht="360" x14ac:dyDescent="0.25">
      <c r="A9" s="68">
        <f t="shared" si="0"/>
        <v>130</v>
      </c>
      <c r="B9" s="67" t="s">
        <v>161</v>
      </c>
      <c r="C9" s="67" t="s">
        <v>162</v>
      </c>
    </row>
    <row r="10" spans="1:3" ht="30" x14ac:dyDescent="0.25">
      <c r="A10" s="68">
        <f t="shared" si="0"/>
        <v>131</v>
      </c>
      <c r="B10" s="67" t="s">
        <v>161</v>
      </c>
      <c r="C10" s="67" t="s">
        <v>163</v>
      </c>
    </row>
    <row r="11" spans="1:3" ht="45" x14ac:dyDescent="0.25">
      <c r="A11" s="68">
        <f t="shared" si="0"/>
        <v>132</v>
      </c>
      <c r="B11" s="67" t="s">
        <v>161</v>
      </c>
      <c r="C11" s="67" t="s">
        <v>164</v>
      </c>
    </row>
    <row r="12" spans="1:3" ht="45" x14ac:dyDescent="0.25">
      <c r="A12" s="68">
        <f t="shared" si="0"/>
        <v>133</v>
      </c>
      <c r="B12" s="67" t="s">
        <v>161</v>
      </c>
      <c r="C12" s="67" t="s">
        <v>165</v>
      </c>
    </row>
    <row r="13" spans="1:3" ht="45" x14ac:dyDescent="0.25">
      <c r="A13" s="68">
        <f t="shared" si="0"/>
        <v>134</v>
      </c>
      <c r="B13" s="67" t="s">
        <v>161</v>
      </c>
      <c r="C13" s="67" t="s">
        <v>166</v>
      </c>
    </row>
    <row r="14" spans="1:3" ht="49.5" customHeight="1" x14ac:dyDescent="0.25">
      <c r="A14" s="68">
        <f t="shared" si="0"/>
        <v>135</v>
      </c>
      <c r="B14" s="67" t="s">
        <v>161</v>
      </c>
      <c r="C14" s="67" t="s">
        <v>167</v>
      </c>
    </row>
    <row r="15" spans="1:3" ht="90" x14ac:dyDescent="0.25">
      <c r="A15" s="68">
        <f t="shared" si="0"/>
        <v>136</v>
      </c>
      <c r="B15" s="67" t="s">
        <v>161</v>
      </c>
      <c r="C15" s="67" t="s">
        <v>250</v>
      </c>
    </row>
    <row r="16" spans="1:3" ht="45" x14ac:dyDescent="0.25">
      <c r="A16" s="68">
        <f t="shared" si="0"/>
        <v>137</v>
      </c>
      <c r="B16" s="67" t="s">
        <v>161</v>
      </c>
      <c r="C16" s="67" t="s">
        <v>168</v>
      </c>
    </row>
    <row r="17" spans="1:3" ht="60" x14ac:dyDescent="0.25">
      <c r="A17" s="68">
        <f t="shared" si="0"/>
        <v>138</v>
      </c>
      <c r="B17" s="67" t="s">
        <v>161</v>
      </c>
      <c r="C17" s="67" t="s">
        <v>251</v>
      </c>
    </row>
    <row r="18" spans="1:3" ht="75" x14ac:dyDescent="0.25">
      <c r="A18" s="68">
        <f t="shared" si="0"/>
        <v>139</v>
      </c>
      <c r="B18" s="67" t="s">
        <v>161</v>
      </c>
      <c r="C18" s="67" t="s">
        <v>169</v>
      </c>
    </row>
    <row r="19" spans="1:3" ht="60" x14ac:dyDescent="0.25">
      <c r="A19" s="68">
        <f t="shared" si="0"/>
        <v>140</v>
      </c>
      <c r="B19" s="67" t="s">
        <v>161</v>
      </c>
      <c r="C19" s="67" t="s">
        <v>170</v>
      </c>
    </row>
    <row r="20" spans="1:3" ht="30" x14ac:dyDescent="0.25">
      <c r="A20" s="68">
        <f t="shared" si="0"/>
        <v>141</v>
      </c>
      <c r="B20" s="67" t="s">
        <v>161</v>
      </c>
      <c r="C20" s="67" t="s">
        <v>253</v>
      </c>
    </row>
    <row r="21" spans="1:3" ht="30" x14ac:dyDescent="0.25">
      <c r="A21" s="68">
        <f t="shared" si="0"/>
        <v>142</v>
      </c>
      <c r="B21" s="67" t="s">
        <v>161</v>
      </c>
      <c r="C21" s="67" t="s">
        <v>252</v>
      </c>
    </row>
    <row r="22" spans="1:3" ht="60" x14ac:dyDescent="0.25">
      <c r="A22" s="68">
        <f t="shared" si="0"/>
        <v>143</v>
      </c>
      <c r="B22" s="67" t="s">
        <v>171</v>
      </c>
      <c r="C22" s="67" t="s">
        <v>172</v>
      </c>
    </row>
    <row r="23" spans="1:3" ht="45" x14ac:dyDescent="0.25">
      <c r="A23" s="68">
        <f t="shared" si="0"/>
        <v>144</v>
      </c>
      <c r="B23" s="67" t="s">
        <v>171</v>
      </c>
      <c r="C23" s="67" t="s">
        <v>173</v>
      </c>
    </row>
    <row r="24" spans="1:3" ht="45" x14ac:dyDescent="0.25">
      <c r="A24" s="68">
        <f t="shared" si="0"/>
        <v>145</v>
      </c>
      <c r="B24" s="67" t="s">
        <v>171</v>
      </c>
      <c r="C24" s="67" t="s">
        <v>174</v>
      </c>
    </row>
  </sheetData>
  <autoFilter ref="A1:C24"/>
  <sortState ref="A2:F43">
    <sortCondition ref="B2:B43"/>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9"/>
  <sheetViews>
    <sheetView zoomScaleNormal="100" workbookViewId="0">
      <pane ySplit="1" topLeftCell="A2" activePane="bottomLeft" state="frozen"/>
      <selection pane="bottomLeft" activeCell="C9" sqref="C9"/>
    </sheetView>
  </sheetViews>
  <sheetFormatPr defaultColWidth="8.7109375" defaultRowHeight="15" x14ac:dyDescent="0.25"/>
  <cols>
    <col min="1" max="1" width="7.28515625" style="17" bestFit="1" customWidth="1"/>
    <col min="2" max="2" width="17.5703125" style="3" bestFit="1" customWidth="1"/>
    <col min="3" max="3" width="60.7109375" style="3" customWidth="1"/>
    <col min="4" max="16384" width="8.7109375" style="3"/>
  </cols>
  <sheetData>
    <row r="1" spans="1:3" s="17" customFormat="1" x14ac:dyDescent="0.25">
      <c r="A1" s="48" t="s">
        <v>28</v>
      </c>
      <c r="B1" s="50" t="s">
        <v>63</v>
      </c>
      <c r="C1" s="21" t="s">
        <v>30</v>
      </c>
    </row>
    <row r="2" spans="1:3" s="59" customFormat="1" ht="60" x14ac:dyDescent="0.25">
      <c r="A2" s="22">
        <f>'O&amp;R'!A24+1</f>
        <v>146</v>
      </c>
      <c r="B2" s="10" t="s">
        <v>175</v>
      </c>
      <c r="C2" s="6" t="s">
        <v>176</v>
      </c>
    </row>
    <row r="3" spans="1:3" s="59" customFormat="1" ht="45" x14ac:dyDescent="0.25">
      <c r="A3" s="22">
        <f t="shared" ref="A3:A9" si="0">A2+1</f>
        <v>147</v>
      </c>
      <c r="B3" s="10" t="s">
        <v>175</v>
      </c>
      <c r="C3" s="6" t="s">
        <v>177</v>
      </c>
    </row>
    <row r="4" spans="1:3" s="59" customFormat="1" ht="45" x14ac:dyDescent="0.25">
      <c r="A4" s="22">
        <f t="shared" si="0"/>
        <v>148</v>
      </c>
      <c r="B4" s="10" t="s">
        <v>178</v>
      </c>
      <c r="C4" s="6" t="s">
        <v>254</v>
      </c>
    </row>
    <row r="5" spans="1:3" s="59" customFormat="1" ht="45" x14ac:dyDescent="0.25">
      <c r="A5" s="22">
        <f t="shared" si="0"/>
        <v>149</v>
      </c>
      <c r="B5" s="10" t="s">
        <v>179</v>
      </c>
      <c r="C5" s="6" t="s">
        <v>180</v>
      </c>
    </row>
    <row r="6" spans="1:3" s="59" customFormat="1" ht="60" x14ac:dyDescent="0.25">
      <c r="A6" s="22">
        <f t="shared" si="0"/>
        <v>150</v>
      </c>
      <c r="B6" s="10" t="s">
        <v>181</v>
      </c>
      <c r="C6" s="6" t="s">
        <v>182</v>
      </c>
    </row>
    <row r="7" spans="1:3" s="59" customFormat="1" ht="60" x14ac:dyDescent="0.25">
      <c r="A7" s="22">
        <f t="shared" si="0"/>
        <v>151</v>
      </c>
      <c r="B7" s="10" t="s">
        <v>183</v>
      </c>
      <c r="C7" s="6" t="s">
        <v>184</v>
      </c>
    </row>
    <row r="8" spans="1:3" s="59" customFormat="1" ht="30" x14ac:dyDescent="0.25">
      <c r="A8" s="22">
        <f t="shared" si="0"/>
        <v>152</v>
      </c>
      <c r="B8" s="10" t="s">
        <v>11</v>
      </c>
      <c r="C8" s="6" t="s">
        <v>228</v>
      </c>
    </row>
    <row r="9" spans="1:3" s="59" customFormat="1" ht="60" x14ac:dyDescent="0.25">
      <c r="A9" s="22">
        <f t="shared" si="0"/>
        <v>153</v>
      </c>
      <c r="B9" s="10" t="s">
        <v>11</v>
      </c>
      <c r="C9" s="11" t="s">
        <v>255</v>
      </c>
    </row>
  </sheetData>
  <autoFilter ref="A1:D9"/>
  <pageMargins left="0.70866141732283472" right="0.70866141732283472" top="0.74803149606299213" bottom="0.74803149606299213" header="0.31496062992125984" footer="0.31496062992125984"/>
  <pageSetup paperSize="9" fitToHeight="0" orientation="portrait" r:id="rId1"/>
  <headerFooter>
    <oddHeader>&amp;F</oddHeader>
    <oddFooter>Pagina &amp;P van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37"/>
  <sheetViews>
    <sheetView zoomScaleNormal="100" workbookViewId="0">
      <selection activeCell="I25" sqref="I25"/>
    </sheetView>
  </sheetViews>
  <sheetFormatPr defaultColWidth="8.7109375" defaultRowHeight="15" x14ac:dyDescent="0.25"/>
  <cols>
    <col min="1" max="1" width="7.28515625" style="24" bestFit="1" customWidth="1"/>
    <col min="2" max="2" width="17.28515625" style="18" customWidth="1"/>
    <col min="3" max="3" width="71" style="54" customWidth="1"/>
    <col min="4" max="16384" width="8.7109375" style="18"/>
  </cols>
  <sheetData>
    <row r="1" spans="1:3" x14ac:dyDescent="0.25">
      <c r="A1" s="2" t="s">
        <v>28</v>
      </c>
      <c r="B1" s="50" t="s">
        <v>29</v>
      </c>
      <c r="C1" s="21" t="s">
        <v>30</v>
      </c>
    </row>
    <row r="2" spans="1:3" s="60" customFormat="1" ht="30" x14ac:dyDescent="0.25">
      <c r="A2" s="36">
        <f>Zorg!A9+1</f>
        <v>154</v>
      </c>
      <c r="B2" s="27" t="s">
        <v>185</v>
      </c>
      <c r="C2" s="61" t="s">
        <v>234</v>
      </c>
    </row>
    <row r="3" spans="1:3" s="60" customFormat="1" ht="30" x14ac:dyDescent="0.25">
      <c r="A3" s="36">
        <f>A2+1</f>
        <v>155</v>
      </c>
      <c r="B3" s="27" t="s">
        <v>185</v>
      </c>
      <c r="C3" s="61" t="s">
        <v>235</v>
      </c>
    </row>
    <row r="4" spans="1:3" s="41" customFormat="1" ht="60" x14ac:dyDescent="0.25">
      <c r="A4" s="36">
        <f t="shared" ref="A4:A37" si="0">A3+1</f>
        <v>156</v>
      </c>
      <c r="B4" s="27" t="s">
        <v>185</v>
      </c>
      <c r="C4" s="26" t="s">
        <v>186</v>
      </c>
    </row>
    <row r="5" spans="1:3" ht="45" x14ac:dyDescent="0.25">
      <c r="A5" s="36">
        <f t="shared" si="0"/>
        <v>157</v>
      </c>
      <c r="B5" s="27" t="s">
        <v>185</v>
      </c>
      <c r="C5" s="62" t="s">
        <v>256</v>
      </c>
    </row>
    <row r="6" spans="1:3" ht="60" x14ac:dyDescent="0.25">
      <c r="A6" s="36">
        <f t="shared" si="0"/>
        <v>158</v>
      </c>
      <c r="B6" s="27" t="s">
        <v>185</v>
      </c>
      <c r="C6" s="34" t="s">
        <v>222</v>
      </c>
    </row>
    <row r="7" spans="1:3" s="41" customFormat="1" ht="45" x14ac:dyDescent="0.25">
      <c r="A7" s="36">
        <f t="shared" si="0"/>
        <v>159</v>
      </c>
      <c r="B7" s="27" t="s">
        <v>185</v>
      </c>
      <c r="C7" s="70" t="s">
        <v>257</v>
      </c>
    </row>
    <row r="8" spans="1:3" s="41" customFormat="1" x14ac:dyDescent="0.25">
      <c r="A8" s="36">
        <f t="shared" si="0"/>
        <v>160</v>
      </c>
      <c r="B8" s="27" t="s">
        <v>185</v>
      </c>
      <c r="C8" s="29" t="s">
        <v>187</v>
      </c>
    </row>
    <row r="9" spans="1:3" s="41" customFormat="1" ht="60" x14ac:dyDescent="0.25">
      <c r="A9" s="36">
        <f t="shared" si="0"/>
        <v>161</v>
      </c>
      <c r="B9" s="27" t="s">
        <v>185</v>
      </c>
      <c r="C9" s="29" t="s">
        <v>188</v>
      </c>
    </row>
    <row r="10" spans="1:3" ht="60" x14ac:dyDescent="0.25">
      <c r="A10" s="36">
        <f t="shared" si="0"/>
        <v>162</v>
      </c>
      <c r="B10" s="29" t="s">
        <v>189</v>
      </c>
      <c r="C10" s="29" t="s">
        <v>258</v>
      </c>
    </row>
    <row r="11" spans="1:3" ht="30" x14ac:dyDescent="0.25">
      <c r="A11" s="36">
        <f t="shared" si="0"/>
        <v>163</v>
      </c>
      <c r="B11" s="29" t="s">
        <v>189</v>
      </c>
      <c r="C11" s="71" t="s">
        <v>261</v>
      </c>
    </row>
    <row r="12" spans="1:3" ht="45" x14ac:dyDescent="0.25">
      <c r="A12" s="36">
        <f t="shared" si="0"/>
        <v>164</v>
      </c>
      <c r="B12" s="29" t="s">
        <v>189</v>
      </c>
      <c r="C12" s="71" t="s">
        <v>260</v>
      </c>
    </row>
    <row r="13" spans="1:3" x14ac:dyDescent="0.25">
      <c r="A13" s="36">
        <f t="shared" si="0"/>
        <v>165</v>
      </c>
      <c r="B13" s="29" t="s">
        <v>189</v>
      </c>
      <c r="C13" s="70" t="s">
        <v>259</v>
      </c>
    </row>
    <row r="14" spans="1:3" ht="45" x14ac:dyDescent="0.25">
      <c r="A14" s="36">
        <f t="shared" si="0"/>
        <v>166</v>
      </c>
      <c r="B14" s="29" t="s">
        <v>189</v>
      </c>
      <c r="C14" s="71" t="s">
        <v>262</v>
      </c>
    </row>
    <row r="15" spans="1:3" ht="45" x14ac:dyDescent="0.25">
      <c r="A15" s="36">
        <f t="shared" si="0"/>
        <v>167</v>
      </c>
      <c r="B15" s="29" t="s">
        <v>189</v>
      </c>
      <c r="C15" s="34" t="s">
        <v>190</v>
      </c>
    </row>
    <row r="16" spans="1:3" ht="90" x14ac:dyDescent="0.25">
      <c r="A16" s="36">
        <f t="shared" si="0"/>
        <v>168</v>
      </c>
      <c r="B16" s="29" t="s">
        <v>189</v>
      </c>
      <c r="C16" s="31" t="s">
        <v>223</v>
      </c>
    </row>
    <row r="17" spans="1:3" ht="45" x14ac:dyDescent="0.25">
      <c r="A17" s="36">
        <f t="shared" si="0"/>
        <v>169</v>
      </c>
      <c r="B17" s="29" t="s">
        <v>191</v>
      </c>
      <c r="C17" s="62" t="s">
        <v>192</v>
      </c>
    </row>
    <row r="18" spans="1:3" ht="45" x14ac:dyDescent="0.25">
      <c r="A18" s="36">
        <f t="shared" si="0"/>
        <v>170</v>
      </c>
      <c r="B18" s="29" t="s">
        <v>191</v>
      </c>
      <c r="C18" s="63" t="s">
        <v>193</v>
      </c>
    </row>
    <row r="19" spans="1:3" ht="45" x14ac:dyDescent="0.25">
      <c r="A19" s="36">
        <f t="shared" si="0"/>
        <v>171</v>
      </c>
      <c r="B19" s="29" t="s">
        <v>191</v>
      </c>
      <c r="C19" s="63" t="s">
        <v>194</v>
      </c>
    </row>
    <row r="20" spans="1:3" ht="30" x14ac:dyDescent="0.25">
      <c r="A20" s="36">
        <f t="shared" si="0"/>
        <v>172</v>
      </c>
      <c r="B20" s="29" t="s">
        <v>191</v>
      </c>
      <c r="C20" s="63" t="s">
        <v>195</v>
      </c>
    </row>
    <row r="21" spans="1:3" ht="30" x14ac:dyDescent="0.25">
      <c r="A21" s="36">
        <f t="shared" si="0"/>
        <v>173</v>
      </c>
      <c r="B21" s="29" t="s">
        <v>191</v>
      </c>
      <c r="C21" s="70" t="s">
        <v>196</v>
      </c>
    </row>
    <row r="22" spans="1:3" ht="30" x14ac:dyDescent="0.25">
      <c r="A22" s="36">
        <f t="shared" si="0"/>
        <v>174</v>
      </c>
      <c r="B22" s="29" t="s">
        <v>191</v>
      </c>
      <c r="C22" s="70" t="s">
        <v>224</v>
      </c>
    </row>
    <row r="23" spans="1:3" ht="30" x14ac:dyDescent="0.25">
      <c r="A23" s="36">
        <f t="shared" si="0"/>
        <v>175</v>
      </c>
      <c r="B23" s="29" t="s">
        <v>197</v>
      </c>
      <c r="C23" s="29" t="s">
        <v>198</v>
      </c>
    </row>
    <row r="24" spans="1:3" ht="30" x14ac:dyDescent="0.25">
      <c r="A24" s="36">
        <f t="shared" si="0"/>
        <v>176</v>
      </c>
      <c r="B24" s="29" t="s">
        <v>197</v>
      </c>
      <c r="C24" s="64" t="s">
        <v>199</v>
      </c>
    </row>
    <row r="25" spans="1:3" ht="60" x14ac:dyDescent="0.25">
      <c r="A25" s="36">
        <f t="shared" si="0"/>
        <v>177</v>
      </c>
      <c r="B25" s="29" t="s">
        <v>200</v>
      </c>
      <c r="C25" s="34" t="s">
        <v>225</v>
      </c>
    </row>
    <row r="26" spans="1:3" ht="45" x14ac:dyDescent="0.25">
      <c r="A26" s="36">
        <f t="shared" si="0"/>
        <v>178</v>
      </c>
      <c r="B26" s="29" t="s">
        <v>200</v>
      </c>
      <c r="C26" s="70" t="s">
        <v>201</v>
      </c>
    </row>
    <row r="27" spans="1:3" x14ac:dyDescent="0.25">
      <c r="A27" s="36">
        <f t="shared" si="0"/>
        <v>179</v>
      </c>
      <c r="B27" s="29" t="s">
        <v>200</v>
      </c>
      <c r="C27" s="34" t="s">
        <v>202</v>
      </c>
    </row>
    <row r="28" spans="1:3" ht="31.5" customHeight="1" x14ac:dyDescent="0.25">
      <c r="A28" s="36">
        <f t="shared" si="0"/>
        <v>180</v>
      </c>
      <c r="B28" s="29" t="s">
        <v>200</v>
      </c>
      <c r="C28" s="62" t="s">
        <v>203</v>
      </c>
    </row>
    <row r="29" spans="1:3" ht="31.5" customHeight="1" x14ac:dyDescent="0.25">
      <c r="A29" s="36">
        <f t="shared" si="0"/>
        <v>181</v>
      </c>
      <c r="B29" s="29" t="s">
        <v>200</v>
      </c>
      <c r="C29" s="62" t="s">
        <v>267</v>
      </c>
    </row>
    <row r="30" spans="1:3" ht="60" x14ac:dyDescent="0.25">
      <c r="A30" s="36">
        <f t="shared" si="0"/>
        <v>182</v>
      </c>
      <c r="B30" s="29" t="s">
        <v>204</v>
      </c>
      <c r="C30" s="29" t="s">
        <v>205</v>
      </c>
    </row>
    <row r="31" spans="1:3" ht="45" x14ac:dyDescent="0.25">
      <c r="A31" s="36">
        <f t="shared" si="0"/>
        <v>183</v>
      </c>
      <c r="B31" s="29" t="s">
        <v>204</v>
      </c>
      <c r="C31" s="29" t="s">
        <v>206</v>
      </c>
    </row>
    <row r="32" spans="1:3" ht="30" x14ac:dyDescent="0.25">
      <c r="A32" s="36">
        <f t="shared" si="0"/>
        <v>184</v>
      </c>
      <c r="B32" s="29" t="s">
        <v>204</v>
      </c>
      <c r="C32" s="26" t="s">
        <v>226</v>
      </c>
    </row>
    <row r="33" spans="1:3" ht="30" x14ac:dyDescent="0.25">
      <c r="A33" s="36">
        <f t="shared" si="0"/>
        <v>185</v>
      </c>
      <c r="B33" s="29" t="s">
        <v>204</v>
      </c>
      <c r="C33" s="29" t="s">
        <v>227</v>
      </c>
    </row>
    <row r="34" spans="1:3" ht="30" x14ac:dyDescent="0.25">
      <c r="A34" s="36">
        <f t="shared" si="0"/>
        <v>186</v>
      </c>
      <c r="B34" s="29" t="s">
        <v>207</v>
      </c>
      <c r="C34" s="31" t="s">
        <v>266</v>
      </c>
    </row>
    <row r="35" spans="1:3" ht="139.5" customHeight="1" x14ac:dyDescent="0.25">
      <c r="A35" s="36">
        <f t="shared" si="0"/>
        <v>187</v>
      </c>
      <c r="B35" s="29" t="s">
        <v>208</v>
      </c>
      <c r="C35" s="31" t="s">
        <v>265</v>
      </c>
    </row>
    <row r="36" spans="1:3" ht="30" x14ac:dyDescent="0.25">
      <c r="A36" s="36">
        <f t="shared" si="0"/>
        <v>188</v>
      </c>
      <c r="B36" s="29" t="s">
        <v>208</v>
      </c>
      <c r="C36" s="31" t="s">
        <v>264</v>
      </c>
    </row>
    <row r="37" spans="1:3" x14ac:dyDescent="0.25">
      <c r="A37" s="36">
        <f t="shared" si="0"/>
        <v>189</v>
      </c>
      <c r="B37" s="29" t="s">
        <v>208</v>
      </c>
      <c r="C37" s="31" t="s">
        <v>263</v>
      </c>
    </row>
  </sheetData>
  <autoFilter ref="A1:C37"/>
  <pageMargins left="0.70866141732283472" right="0.70866141732283472" top="0.74803149606299213" bottom="0.74803149606299213" header="0.31496062992125984" footer="0.31496062992125984"/>
  <pageSetup paperSize="9" scale="91" fitToHeight="0" orientation="portrait" r:id="rId1"/>
  <headerFooter>
    <oddHeader>&amp;L&amp;F&amp;R&amp;A</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DF33116301ECE4FBAF83736B372D0C0" ma:contentTypeVersion="4" ma:contentTypeDescription="Create a new document." ma:contentTypeScope="" ma:versionID="09d2ba7e3c3a262d7eb0c144729252bc">
  <xsd:schema xmlns:xsd="http://www.w3.org/2001/XMLSchema" xmlns:xs="http://www.w3.org/2001/XMLSchema" xmlns:p="http://schemas.microsoft.com/office/2006/metadata/properties" xmlns:ns2="565998f3-6162-4fe4-803d-c4579767e084" xmlns:ns3="4843ee9d-0119-4128-8f71-9c6d73a969f7" targetNamespace="http://schemas.microsoft.com/office/2006/metadata/properties" ma:root="true" ma:fieldsID="f8f5c168c70f32f2fd735412ee20c459" ns2:_="" ns3:_="">
    <xsd:import namespace="565998f3-6162-4fe4-803d-c4579767e084"/>
    <xsd:import namespace="4843ee9d-0119-4128-8f71-9c6d73a969f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5998f3-6162-4fe4-803d-c4579767e084"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843ee9d-0119-4128-8f71-9c6d73a969f7"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70AF670-526B-4143-89B4-76495F5DA42E}">
  <ds:schemaRefs>
    <ds:schemaRef ds:uri="http://purl.org/dc/dcmitype/"/>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4843ee9d-0119-4128-8f71-9c6d73a969f7"/>
    <ds:schemaRef ds:uri="565998f3-6162-4fe4-803d-c4579767e084"/>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F2F81D82-ED27-4526-8474-7E29417C2F71}">
  <ds:schemaRefs>
    <ds:schemaRef ds:uri="http://schemas.microsoft.com/sharepoint/v3/contenttype/forms"/>
  </ds:schemaRefs>
</ds:datastoreItem>
</file>

<file path=customXml/itemProps3.xml><?xml version="1.0" encoding="utf-8"?>
<ds:datastoreItem xmlns:ds="http://schemas.openxmlformats.org/officeDocument/2006/customXml" ds:itemID="{0036D165-2676-4C75-B450-DA29E3BE7B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5998f3-6162-4fe4-803d-c4579767e084"/>
    <ds:schemaRef ds:uri="4843ee9d-0119-4128-8f71-9c6d73a969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11</vt:i4>
      </vt:variant>
      <vt:variant>
        <vt:lpstr>Benoemde bereiken</vt:lpstr>
      </vt:variant>
      <vt:variant>
        <vt:i4>9</vt:i4>
      </vt:variant>
    </vt:vector>
  </HeadingPairs>
  <TitlesOfParts>
    <vt:vector size="20" baseType="lpstr">
      <vt:lpstr>Intro</vt:lpstr>
      <vt:lpstr>ALG</vt:lpstr>
      <vt:lpstr>A&amp;I</vt:lpstr>
      <vt:lpstr>AAR</vt:lpstr>
      <vt:lpstr>A&amp;F</vt:lpstr>
      <vt:lpstr>BPV</vt:lpstr>
      <vt:lpstr>OC</vt:lpstr>
      <vt:lpstr>O&amp;B</vt:lpstr>
      <vt:lpstr>O&amp;R</vt:lpstr>
      <vt:lpstr>Zorg</vt:lpstr>
      <vt:lpstr>ICT</vt:lpstr>
      <vt:lpstr>'A&amp;I'!Afdrukbereik</vt:lpstr>
      <vt:lpstr>'A&amp;F'!Afdruktitels</vt:lpstr>
      <vt:lpstr>'A&amp;I'!Afdruktitels</vt:lpstr>
      <vt:lpstr>AAR!Afdruktitels</vt:lpstr>
      <vt:lpstr>ALG!Afdruktitels</vt:lpstr>
      <vt:lpstr>BPV!Afdruktitels</vt:lpstr>
      <vt:lpstr>'O&amp;B'!Afdruktitels</vt:lpstr>
      <vt:lpstr>OC!Afdruktitels</vt:lpstr>
      <vt:lpstr>Zorg!Afdruktitels</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Hewlett-Packard Company</dc:creator>
  <cp:keywords/>
  <dc:description/>
  <cp:lastModifiedBy>Eveline Klip</cp:lastModifiedBy>
  <cp:revision/>
  <cp:lastPrinted>2017-10-05T14:20:09Z</cp:lastPrinted>
  <dcterms:created xsi:type="dcterms:W3CDTF">2017-10-03T19:53:54Z</dcterms:created>
  <dcterms:modified xsi:type="dcterms:W3CDTF">2017-10-05T14:21:51Z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0x0101008DF33116301ECE4FBAF83736B372D0C0</vt:lpwstr>
  </property>
</Properties>
</file>